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90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Z:\★FS사업\0. 26년\8. 26년 자금지원 공모(~7.7)\1. 공고문\(붙임2) 관련서식_자금지원\(붙임3)관련서식_자금지원\(붙임3)관련서식_자금지원\"/>
    </mc:Choice>
  </mc:AlternateContent>
  <x:bookViews>
    <x:workbookView xWindow="0" yWindow="0" windowWidth="28545" windowHeight="11325"/>
  </x:bookViews>
  <x:sheets>
    <x:sheet name="정량평가 총계" sheetId="1" r:id="rId4"/>
    <x:sheet name="1. 사업환경" sheetId="2" r:id="rId5"/>
    <x:sheet name="2. 사업추진 역량" sheetId="3" r:id="rId6"/>
    <x:sheet name="7. 기타 가·감점" sheetId="4" r:id="rId7"/>
  </x:sheets>
  <x:definedNames>
    <x:definedName name="_xlnm.Print_Area" localSheetId="0">'정량평가 총계'!$A$1:$H$26</x:definedName>
    <x:definedName name="_xlnm.Print_Area" localSheetId="1">'1. 사업환경'!$A$1:$G$66</x:definedName>
    <x:definedName name="_xlnm.Print_Area" localSheetId="2">'2. 사업추진 역량'!$A$1:$G$38</x:definedName>
    <x:definedName name="_xlnm.Print_Area" localSheetId="3">'7. 기타 가·감점'!$A$1:$G$44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Smile</x:author>
  </x:authors>
  <x:commentList>
    <x:comment ref="F9:F9" authorId="0">
      <x:text>
        <x:r>
          <x:rPr>
            <x:rFont val="돋움"/>
            <x:sz val="9"/>
            <x:color rgb="ff000000"/>
            <x:b val="1"/>
          </x:rPr>
          <x:t>작성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불필요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다음</x:t>
        </x:r>
        <x:r>
          <x:rPr>
            <x:rFont val="Tahoma"/>
            <x:sz val="9"/>
            <x:color rgb="ff000000"/>
            <x:b val="1"/>
          </x:rPr>
          <x:t xml:space="preserve"> Sheet </x:t>
        </x:r>
        <x:r>
          <x:rPr>
            <x:rFont val="돋움"/>
            <x:sz val="9"/>
            <x:color rgb="ff000000"/>
            <x:b val="1"/>
          </x:rPr>
          <x:t>연동</x:t>
        </x:r>
        <x:r>
          <x:rPr>
            <x:rFont val="Tahoma"/>
            <x:sz val="9"/>
            <x:color rgb="ff000000"/>
          </x:rPr>
          <x:t xml:space="preserve"> 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<x:sst xmlns:r="http://schemas.openxmlformats.org/officeDocument/2006/relationships" xmlns:c="http://schemas.openxmlformats.org/drawingml/2006/chart" xmlns:x="http://schemas.openxmlformats.org/spreadsheetml/2006/main" count="275" uniqueCount="139">
  <x:si>
    <x:t>※ 사업지역이 여러 국가, 지역에 걸쳐 있고 각 지역별 재해발생 상황이 다른 경우 가장 위험한 지역 기준으로 평가</x:t>
  </x:si>
  <x:si>
    <x:t>('18.6월 진도 5.0/ '18.1월 진도 6.0)</x:t>
  </x:si>
  <x:si>
    <x:t>※ 세부 평가기준상 점수 X 세부항목 배점 = 평점</x:t>
  </x:si>
  <x:si>
    <x:r>
      <x:rPr>
        <x:rFont val="맑은 고딕"/>
        <x:sz val="11"/>
        <x:color rgb="ff000000"/>
        <x:b val="1"/>
      </x:rPr>
      <x:t xml:space="preserve"> 1-2. 사회 환경(2) : </x:t>
    </x:r>
    <x:r>
      <x:rPr>
        <x:rFont val="맑은 고딕"/>
        <x:sz val="11"/>
        <x:color rgb="ff000000"/>
      </x:rPr>
      <x:t>World Bank가 발표한 “The Worldwide Governance Indicators(WGI)” 지표 중 “Voice and Accountability” 지수를 활용하여 평가</x:t>
    </x:r>
  </x:si>
  <x:si>
    <x:r>
      <x:t>7-4. 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중견기업 참여 여부</x:t>
    </x:r>
  </x:si>
  <x:si>
    <x:t xml:space="preserve"> → A기업 총 가감점 +2.5점</x:t>
  </x:si>
  <x:si>
    <x:t>2-1. 국내외 인프라사업 수행경험</x:t>
  </x:si>
  <x:si>
    <x:t>-3 / -2 / -1 / 0</x:t>
  </x:si>
  <x:si>
    <x:r>
      <x:rPr>
        <x:rFont val="맑은 고딕"/>
        <x:sz val="11"/>
        <x:color rgb="ff000000"/>
        <x:b val="1"/>
      </x:rPr>
      <x:t>WGI 지수</x:t>
    </x:r>
    <x:r>
      <x:rPr>
        <x:rFont val="맑은 고딕"/>
        <x:sz val="11"/>
        <x:color rgb="ff000000"/>
      </x:rPr>
      <x:t xml:space="preserve">
(1-2. 사회 환경)</x:t>
    </x:r>
  </x:si>
  <x:si>
    <x:t>2-3. 인수자의 재무적 인수 능력</x:t>
  </x:si>
  <x:si>
    <x:r>
      <x:rPr>
        <x:rFont val="맑은 고딕"/>
        <x:sz val="11"/>
        <x:color rgb="ff000000"/>
        <x:b val="1"/>
      </x:rPr>
      <x:t xml:space="preserve"> 1-3. 경제 환경(2) : </x:t>
    </x:r>
    <x:r>
      <x:rPr>
        <x:rFont val="맑은 고딕"/>
        <x:sz val="11"/>
        <x:color rgb="ff000000"/>
      </x:rPr>
      <x:t>제안 직전년도 IMF 공시 GDP 성장률 기준 전년도 개도국 평균 이상(2), 개도국 평균 미만(1), 채무불이행/IMF 지원 대상 등인 경우(0)</x:t>
    </x:r>
  </x:si>
  <x:si>
    <x:r>
      <x:t xml:space="preserve"> - 감점 : 수주 또는 실주(수주실패)의 실적이 없는 경우는 대표사 -1점, 컨소참여기업 -0.5점 / </x:t>
    </x:r>
    <x:r>
      <x:rPr>
        <x:rFont val="맑은 고딕"/>
        <x:sz val="11"/>
        <x:color rgb="ff000000"/>
      </x:rPr>
      <x:t>최근 10년간 사업 중 5년 이상 경과한 사업을 대상으로 최대 -10점</x:t>
    </x:r>
  </x:si>
  <x:si>
    <x:r>
      <x:t xml:space="preserve"> 7-6. 사업연계 노력 평가 가점 및 감점(-10 ~ 10) : </x:t>
    </x:r>
    <x:r>
      <x:rPr>
        <x:rFont val="맑은 고딕"/>
        <x:sz val="11"/>
        <x:color rgb="ff000000"/>
      </x:rPr>
      <x:t>국토부로부터 최근 10년간 5회 이상 타당성조사 등을 지원받은 사업제안자에 대한 실질적인 사업화 노력 평가</x:t>
    </x:r>
  </x:si>
  <x:si>
    <x:t xml:space="preserve"> 가. A기업 실적</x:t>
  </x:si>
  <x:si>
    <x:t>세부평가기준상 점수</x:t>
  </x:si>
  <x:si>
    <x:t>평  가  항  목</x:t>
  </x:si>
  <x:si>
    <x:t>신  청  기  업</x:t>
  </x:si>
  <x:si>
    <x:t>사업주 수행(3건)</x:t>
  </x:si>
  <x:si>
    <x:t>미얀마 OOO 지역</x:t>
  </x:si>
  <x:si>
    <x:t>미얀마 000 사업</x:t>
  </x:si>
  <x:si>
    <x:t>중소,중견기업 증빙</x:t>
  </x:si>
  <x:si>
    <x:t>1-2. 사회 환경</x:t>
  </x:si>
  <x:si>
    <x:t>5/4/3/2/1</x:t>
  </x:si>
  <x:si>
    <x:t>('19.8월)</x:t>
  </x:si>
  <x:si>
    <x:t>2. 사업추진 역량</x:t>
  </x:si>
  <x:si>
    <x:t>1-1. 정치 환경</x:t>
  </x:si>
  <x:si>
    <x:t>PPP 제도 및 법령</x:t>
  </x:si>
  <x:si>
    <x:t>2/1.5/1/0.5</x:t>
  </x:si>
  <x:si>
    <x:t>1-3. 경제 환경</x:t>
  </x:si>
  <x:si>
    <x:t>4/3/2/1/0</x:t>
  </x:si>
  <x:si>
    <x:t>7-5. 과거 지원사업 대상 사업제안자 평가</x:t>
  </x:si>
  <x:si>
    <x:t>참고) 2009년 이후로 지원받은 FS 사업 대상</x:t>
  </x:si>
  <x:si>
    <x:t>지분에 참여하면서 해외 수주 또는 기자재 수출</x:t>
  </x:si>
  <x:si>
    <x:t>[7-6 사업연계 노력평가 가점 및 감점] 예시</x:t>
  </x:si>
  <x:si>
    <x:t>ㅁ 운영형 투자사업 본 타당성조사 자체 정량평가표</x:t>
  </x:si>
  <x:si>
    <x:t>[주의] 국토부로부터 최근 10년간 '5회' 이상 타당성조사 등을 지원받은 기업 대상</x:t>
  </x:si>
  <x:si>
    <x:r>
      <x:t xml:space="preserve"> 2-1. 국내외 인프라사업 수행경험 : </x:t>
    </x:r>
    <x:r>
      <x:rPr>
        <x:rFont val="맑은 고딕"/>
        <x:sz val="11"/>
        <x:color rgb="ff000000"/>
      </x:rPr>
      <x:t>사업주로 수행 2건 이상(4), 사업주로 수행 1건(3), EPC 또는 O&amp;M 참여 2건 이상(2), EPC 또는 O&amp;M 참여 1건(1), 해당사항 없는 경우(0)</x:t>
    </x:r>
  </x:si>
  <x:si>
    <x:r>
      <x:t xml:space="preserve"> - </x:t>
    </x:r>
    <x:r>
      <x:rPr>
        <x:rFont val="맑은 고딕"/>
        <x:sz val="11"/>
        <x:color rgb="ff000000"/>
        <x:b val="1"/>
      </x:rPr>
      <x:t>(감점 -1.5점)</x:t>
    </x:r>
    <x:r>
      <x:rPr>
        <x:rFont val="맑은 고딕"/>
        <x:sz val="11"/>
        <x:color rgb="ff000000"/>
      </x:rPr>
      <x:t xml:space="preserve"> 지원이후, '가점'에 해당하지 않은 사업 2건(대표기업으로 1건(-1점), 컨소참여로 1건(-0.5점))</x:t>
    </x:r>
  </x:si>
  <x:si>
    <x:r>
      <x:t xml:space="preserve"> 7-4. 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 xml:space="preserve">중견기업 진출 사업 가점(8) : </x:t>
    </x:r>
    <x:r>
      <x:rPr>
        <x:rFont val="맑은 고딕"/>
        <x:sz val="11"/>
        <x:color rgb="ff000000"/>
      </x:rPr>
      <x:t>중소·중견기업이 추진하거나 중소·중견기업과 컨소 등을 구성하여 공동으로 추진하는 사업</x:t>
    </x:r>
  </x:si>
  <x:si>
    <x:r>
      <x:t xml:space="preserve"> 1-4. PPP 제도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 xml:space="preserve">법령 현황(2) : </x:t>
    </x:r>
    <x:r>
      <x:rPr>
        <x:rFont val="맑은 고딕"/>
        <x:sz val="11"/>
        <x:color rgb="ff000000"/>
      </x:rPr>
      <x:t>명시적으로 규정되고 선포된 PPP 제도 및 법령이 존재(2), 명시적 제도 및 법령은 없으나 PPP 관련 업무를 주관하는 정부조직이 명확하게 규정되어 있음(1), 관련 법령 및 조직이 존재하지 않음(0)</x:t>
    </x:r>
  </x:si>
  <x:si>
    <x:r>
      <x:t xml:space="preserve"> 2-3. 인수자의 재무적 인수 능력 : </x:t>
    </x:r>
    <x:r>
      <x:rPr>
        <x:rFont val="맑은 고딕"/>
        <x:sz val="11"/>
        <x:color rgb="ff000000"/>
      </x:rPr>
      <x:t>기업신용등급[미비시 무담보 기업 어음 등급] AA[어음등급 A1] 이상(5), A[어음등급 A2] 이상(4), BBB[어음등급 A3] 초과(3), BBB[어음등급 A3] 이하(2), 등급 없는 경우(1)</x:t>
    </x:r>
  </x:si>
  <x:si>
    <x:r>
      <x:t xml:space="preserve"> </x:t>
    </x:r>
    <x:r>
      <x:rPr>
        <x:rFont val="맑은 고딕"/>
        <x:sz val="11"/>
        <x:color rgb="ff000000"/>
        <x:b val="1"/>
      </x:rPr>
      <x:t>7-1. 은행 대출의향서 또는 추천서 제출 가점(2) :</x:t>
    </x:r>
    <x:r>
      <x:rPr>
        <x:rFont val="맑은 고딕"/>
        <x:sz val="11"/>
        <x:color rgb="ff000000"/>
      </x:rPr>
      <x:t xml:space="preserve"> 입찰 또는 수의 계약 사업에서 발주처의 요구(금융조달 능력 평가) 등의 사유로 인해 은행으로부터 대출의향서 또는 추천서를 발급받은 경우</x:t>
    </x:r>
  </x:si>
  <x:si>
    <x:r>
      <x:t>※ 자연재해 유형별 평가기준 : (지진) 진도 5.0 이상 규모, (화산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해일) 사업대상 지역 인근에서 발생하여 직접적인 피해가 발생한 경우, (태풍) 홍수 발생으로 인한 대규모 피해가 발생한 경우</x:t>
    </x:r>
  </x:si>
  <x:si>
    <x:t>1-4. PPP 제도·법령 현황</x:t>
  </x:si>
  <x:si>
    <x:r>
      <x:rPr>
        <x:rFont val="맑은 고딕"/>
        <x:sz val="11"/>
        <x:color rgb="ff000000"/>
        <x:b val="1"/>
      </x:rPr>
      <x:t>WGI 지수</x:t>
    </x:r>
    <x:r>
      <x:rPr>
        <x:rFont val="맑은 고딕"/>
        <x:sz val="11"/>
        <x:color rgb="ff000000"/>
      </x:rPr>
      <x:t xml:space="preserve">
(1-1. 정치 환경)</x:t>
    </x:r>
  </x:si>
  <x:si>
    <x:r>
      <x:rPr>
        <x:rFont val="맑은 고딕"/>
        <x:sz val="11"/>
        <x:color rgb="ff000000"/>
        <x:b val="1"/>
      </x:rPr>
      <x:t xml:space="preserve"> 1-1. 정치 환경(2) : </x:t>
    </x:r>
    <x:r>
      <x:rPr>
        <x:rFont val="맑은 고딕"/>
        <x:sz val="11"/>
        <x:color rgb="ff000000"/>
      </x:rPr>
      <x:t>World Bank 가 발표한 “The Worldwide Governance Indicators(WGI)” 지표 중 “Political Stability and Absence of Violence/Terrorism” 지수를 활용하여 평가</x:t>
    </x:r>
  </x:si>
  <x:si>
    <x:t>참고) 최근 10년내 지원을 받은 FS 사업중, 5년이 경과한 사업 대상</x:t>
  </x:si>
  <x:si>
    <x:r>
      <x:t xml:space="preserve"> 7-5. 과거 지원사업 대상 사업제안자 평가 감점(-3) : </x:t>
    </x:r>
    <x:r>
      <x:rPr>
        <x:rFont val="맑은 고딕"/>
        <x:sz val="11"/>
        <x:color rgb="ff000000"/>
      </x:rPr>
      <x:t>과거 지원사업에 대한 해당 사업 감독자의 사업제안자 평가</x:t>
    </x:r>
  </x:si>
  <x:si>
    <x:t>[WGI 지표]
Political Stability and Absence of Violence/Terrorism 지수</x:t>
  </x:si>
  <x:si>
    <x:r>
      <x:t xml:space="preserve"> 7-2. 공공기관과 민간기업 공동진출사업 가점(2) : </x:t>
    </x:r>
    <x:r>
      <x:rPr>
        <x:rFont val="맑은 고딕"/>
        <x:sz val="11"/>
        <x:color rgb="ff000000"/>
      </x:rPr>
      <x:t>해외투자개발사업에 공공기관과 민간기업이 컨소 등을 구성하여 공동으로 추진하는 사업</x:t>
    </x:r>
  </x:si>
  <x:si>
    <x:t>('17.4월/ '18.5월)</x:t>
  </x:si>
  <x:si>
    <x:t>* 붉은색 글씨 부분 작성 요망</x:t>
  </x:si>
  <x:si>
    <x:r>
      <x:t>1-4. PPP 제도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법령 현황</x:t>
    </x:r>
  </x:si>
  <x:si>
    <x:t>00.00.00~00.00.00</x:t>
  </x:si>
  <x:si>
    <x:t>IMF 공시 링크/ 이미지 등</x:t>
  </x:si>
  <x:si>
    <x:r>
      <x:t xml:space="preserve"> 1-5. 사업대상지 자연환경(2) : </x:t>
    </x:r>
    <x:r>
      <x:rPr>
        <x:rFont val="맑은 고딕"/>
        <x:sz val="11"/>
        <x:color rgb="ff000000"/>
      </x:rPr>
      <x:t>최근 5년간 지진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화산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해일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태풍 등 자연재해 0회 발생(2.0), 1회 발생(1.5), 2회 발생(1.0), 3회 발생(0.5)</x:t>
    </x:r>
  </x:si>
  <x:si>
    <x:r>
      <x:rPr>
        <x:rFont val="맑은 고딕"/>
        <x:sz val="11"/>
        <x:color rgb="ff000000"/>
        <x:b val="1"/>
      </x:rPr>
      <x:t xml:space="preserve"> 2-2. 대상국가 사업경험(5년이내) : </x:t>
    </x:r>
    <x:r>
      <x:rPr>
        <x:rFont val="맑은 고딕"/>
        <x:sz val="11"/>
        <x:color rgb="ff000000"/>
      </x:rPr>
      <x:t>사업실적 7건 이상(4), 사업실적 5~6건(3), 사업실적 3~4건(2), 사업실적 1~2건(1), 해당사항 없는 경우(0)</x:t>
    </x:r>
  </x:si>
  <x:si>
    <x:r>
      <x:t>7. 기타 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 xml:space="preserve"> 감점</x:t>
    </x:r>
  </x:si>
  <x:si>
    <x:r>
      <x:t>컨소시엄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 xml:space="preserve"> 내 역할</x:t>
    </x:r>
  </x:si>
  <x:si>
    <x:r>
      <x:t>7. 기타 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감점</x:t>
    </x:r>
  </x:si>
  <x:si>
    <x:t>평점만점</x:t>
  </x:si>
  <x:si>
    <x:t>사  업  명</x:t>
  </x:si>
  <x:si>
    <x:t>총 5건</x:t>
  </x:si>
  <x:si>
    <x:t>000 기업</x:t>
  </x:si>
  <x:si>
    <x:t>개도국평균</x:t>
  </x:si>
  <x:si>
    <x:t>정량평가 합계</x:t>
  </x:si>
  <x:si>
    <x:t>기타가점 합계</x:t>
  </x:si>
  <x:si>
    <x:t>OO기업</x:t>
  </x:si>
  <x:si>
    <x:t>OOOO 사업</x:t>
  </x:si>
  <x:si>
    <x:t>기업신용등급</x:t>
  </x:si>
  <x:si>
    <x:t>중소중견기업</x:t>
  </x:si>
  <x:si>
    <x:t>GDP성장률</x:t>
  </x:si>
  <x:si>
    <x:t>OO은행</x:t>
  </x:si>
  <x:si>
    <x:t>30% 미만</x:t>
  </x:si>
  <x:si>
    <x:t>1. 사업환경</x:t>
  </x:si>
  <x:si>
    <x:t>민간기업</x:t>
  </x:si>
  <x:si>
    <x:t>지분 참여</x:t>
  </x:si>
  <x:si>
    <x:t>2/1/0</x:t>
  </x:si>
  <x:si>
    <x:t>세부평가기준</x:t>
  </x:si>
  <x:si>
    <x:t>세부기준</x:t>
  </x:si>
  <x:si>
    <x:t>공공기관</x:t>
  </x:si>
  <x:si>
    <x:t>OO공사</x:t>
  </x:si>
  <x:si>
    <x:t>30% 이상</x:t>
  </x:si>
  <x:si>
    <x:t>KIND에서 직접 평가하므로 신청자는 점수 기입할 필요 없음</x:t>
  </x:si>
  <x:si>
    <x:t>ㅇ 2021년 10월 IMF 공시-"2020년 GDP 성장률"</x:t>
  </x:si>
  <x:si>
    <x:t>* 화산, 지진, 쓰나미, 가뭄, 태풍, 홍수, 기타(산불 등)</x:t>
  </x:si>
  <x:si>
    <x:t>LOI/ 추천서 발급 기관</x:t>
  </x:si>
  <x:si>
    <x:t>2-2. 대상국가 사업경험</x:t>
  </x:si>
  <x:si>
    <x:t>EPC, O&amp;M (2건)</x:t>
  </x:si>
  <x:si>
    <x:t>7-6. 사업연계 노력 평가</x:t>
  </x:si>
  <x:si>
    <x:t>총             계</x:t>
  </x:si>
  <x:si>
    <x:t>* 최신 내용 반영 요</x:t>
  </x:si>
  <x:si>
    <x:t>1-5. 사업대상지 자연환경</x:t>
  </x:si>
  <x:si>
    <x:t>page/ ref no.</x:t>
  </x:si>
  <x:si>
    <x:r>
      <x:t xml:space="preserve"> - </x:t>
    </x:r>
    <x:r>
      <x:rPr>
        <x:rFont val="맑은 고딕"/>
        <x:sz val="11"/>
        <x:color rgb="ff000000"/>
        <x:b val="1"/>
      </x:rPr>
      <x:t>(가점 4점)</x:t>
    </x:r>
    <x:r>
      <x:rPr>
        <x:rFont val="맑은 고딕"/>
        <x:sz val="11"/>
        <x:color rgb="ff000000"/>
      </x:rPr>
      <x:t xml:space="preserve"> 사업 수주 1건(+3점), 사업 실주 2건(+1점/+0.5점*2)</x:t>
    </x:r>
    <x:r>
      <x:rPr>
        <x:rFont val="맑은 고딕"/>
        <x:sz val="11"/>
        <x:color rgb="ff000000"/>
        <x:b val="1"/>
      </x:rPr>
      <x:t xml:space="preserve">   </x:t>
    </x:r>
  </x:si>
  <x:si>
    <x:r>
      <x:t>최대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 xml:space="preserve"> 4점</x:t>
    </x:r>
  </x:si>
  <x:si>
    <x:r>
      <x:t>7-4. 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중견기업 참여 여부</x:t>
    </x:r>
  </x:si>
  <x:si>
    <x:r>
      <x:t xml:space="preserve"> - 가점 : 수주시 +3점, 실주(수주실패) +0.5점 / </x:t>
    </x:r>
    <x:r>
      <x:rPr>
        <x:rFont val="맑은 고딕"/>
        <x:sz val="11"/>
        <x:color rgb="ff000000"/>
      </x:rPr>
      <x:t>2009년 이후로 지원받은 사업에 대해 최대 +10점</x:t>
    </x:r>
  </x:si>
  <x:si>
    <x:t>증빙</x:t>
  </x:si>
  <x:si>
    <x:t>사업명</x:t>
  </x:si>
  <x:si>
    <x:t>구분</x:t>
  </x:si>
  <x:si>
    <x:t>미얀마</x:t>
  </x:si>
  <x:si>
    <x:t>지진</x:t>
  </x:si>
  <x:si>
    <x:t>평점</x:t>
  </x:si>
  <x:si>
    <x:t>국가</x:t>
  </x:si>
  <x:si>
    <x:t>태풍</x:t>
  </x:si>
  <x:si>
    <x:t>배점</x:t>
  </x:si>
  <x:si>
    <x:t>2점</x:t>
  </x:si>
  <x:si>
    <x:t>4점</x:t>
  </x:si>
  <x:si>
    <x:t>0건</x:t>
  </x:si>
  <x:si>
    <x:t>AAA</x:t>
  </x:si>
  <x:si>
    <x:t>화산</x:t>
  </x:si>
  <x:si>
    <x:t>2건</x:t>
  </x:si>
  <x:si>
    <x:t>해일</x:t>
  </x:si>
  <x:si>
    <x:t>구 분</x:t>
  </x:si>
  <x:si>
    <x:t>비고</x:t>
  </x:si>
  <x:si>
    <x:t>비중</x:t>
  </x:si>
  <x:si>
    <x:t xml:space="preserve">2건 </x:t>
  </x:si>
  <x:si>
    <x:t>득점</x:t>
  </x:si>
  <x:si>
    <x:t>LOI</x:t>
  </x:si>
  <x:si>
    <x:t>기업명</x:t>
  </x:si>
  <x:si>
    <x:t>홍수</x:t>
  </x:si>
  <x:si>
    <x:t>평가</x:t>
  </x:si>
  <x:si>
    <x:t>건수</x:t>
  </x:si>
  <x:si>
    <x:t>기간</x:t>
  </x:si>
  <x:si>
    <x:t xml:space="preserve">1건 </x:t>
  </x:si>
  <x:si>
    <x:t/>
  </x:si>
  <x:si>
    <x:t>[WGI 지표]
Voice and Accountability 지수</x:t>
  </x:si>
  <x:si>
    <x:t>※ 다수의 국가, 지역에 걸친 경우 가장 위험한 지역의 배점 부과</x:t>
  </x:si>
  <x:si>
    <x:t>※ 다수의 국가, 지역에 걸친 경우 가장 열위한 지역의 배점 부과</x:t>
  </x:si>
  <x:si>
    <x:t>7-1. 은행 LOI / 추천서 제출</x:t>
  </x:si>
  <x:si>
    <x:t>PPP 관련 업무 주관 정부조직 규정</x:t>
  </x:si>
  <x:si>
    <x:t>WGI 지표 해당국 링크/ 이미지 등</x:t>
  </x:si>
  <x:si>
    <x:r>
      <x:t>7-2. 공공기관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민간기업 공동진출 사업</x:t>
    </x:r>
  </x:si>
  <x:si>
    <x:t>대상지 위치 첨부/ 자연재해 기사 링크 등</x:t>
  </x:si>
  <x:si>
    <x:t>관계 법령, 규정 등에 관한 링크 등</x:t>
  </x:si>
  <x:si>
    <x:t>2-2. 대상국가 사업경험(5년 이내)</x:t>
  </x:si>
  <x:si>
    <x:t>컨소시엄 리더(최대 지분) 또는 단독 사업</x:t>
  </x:si>
  <x:si>
    <x:r>
      <x:t>7-2. 공공기관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민간기업 공동진출 사업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</x:si>
</x:sst>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0.000%"/>
    <x:numFmt numFmtId="165" formatCode="\(&quot;WGI&quot;\≧00\)"/>
  </x:numFmts>
  <x:fonts count="2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  <x:i val="1"/>
        </x:font>
      </mc:Fallback>
    </mc:AlternateContent>
    <x:font>
      <x:name val="맑은 고딕"/>
      <x:sz val="11"/>
      <x:color rgb="ffff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명조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휴먼명조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명조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휴먼명조"/>
          <x:sz val="9"/>
          <x:color rgb="ff000000"/>
        </x:font>
      </mc:Fallback>
    </mc:AlternateContent>
    <x:font>
      <x:name val="맑은 고딕"/>
      <x:sz val="14"/>
      <x:color rgb="ff000000"/>
      <x:b val="1"/>
    </x:font>
    <x:font>
      <x:name val="맑은 고딕"/>
      <x:sz val="11"/>
      <x:color rgb="ffff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</x:fonts>
  <x:fills count="8">
    <x:fill>
      <x:patternFill patternType="none"/>
    </x:fill>
    <x:fill>
      <x:patternFill patternType="gray125"/>
    </x:fill>
    <x:fill>
      <x:patternFill patternType="solid">
        <x:fgColor rgb="fff2f2f2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2f5597"/>
        <x:bgColor indexed="64"/>
      </x:patternFill>
    </x:fill>
    <x:fill>
      <x:patternFill patternType="solid">
        <x:fgColor rgb="ffddebf7"/>
        <x:bgColor indexed="64"/>
      </x:patternFill>
    </x:fill>
    <x:fill>
      <x:patternFill patternType="solid">
        <x:fgColor rgb="ffdae3f3"/>
        <x:bgColor indexed="64"/>
      </x:patternFill>
    </x:fill>
    <x:fill>
      <x:patternFill patternType="solid">
        <x:fgColor rgb="ffb4c6e7"/>
        <x:bgColor indexed="64"/>
      </x:patternFill>
    </x:fill>
  </x:fills>
  <x:borders count="71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 diagonalUp="1"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  <x:diagonal style="thin">
        <x:color auto="1"/>
      </x:diagonal>
    </x:border>
    <x:border diagonalUp="1"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  <x:diagonal style="thin">
        <x:color auto="1"/>
      </x:diagonal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dotted">
        <x:color rgb="ff000000"/>
      </x:bottom>
    </x:border>
    <x:border>
      <x:left style="thin">
        <x:color rgb="ff000000"/>
      </x:left>
      <x:right style="thin">
        <x:color rgb="ff000000"/>
      </x:right>
      <x:top style="dotted">
        <x:color rgb="ff000000"/>
      </x:top>
      <x:bottom style="thin"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dotted">
        <x:color rgb="ff000000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dotted">
        <x:color rgb="ff000000"/>
      </x:top>
      <x:bottom style="thin">
        <x:color rgb="ff000000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61">
    <x:xf numFmtId="0" fontId="0" fillId="0" borderId="0" xfId="0" applyNumberFormat="1">
      <x:alignment horizontal="general" vertical="center"/>
    </x:xf>
    <x:xf numFmtId="0" fontId="0" fillId="2" borderId="1" xfId="0" applyNumberFormat="1" applyFont="1" applyFill="1" applyBorder="1">
      <x:alignment horizontal="general" vertical="center"/>
    </x:xf>
    <x:xf numFmtId="0" fontId="6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5" xfId="0" applyNumberFormat="1" applyFont="1" applyFill="1" applyBorder="1" applyAlignment="1">
          <x:alignment horizontal="center" vertical="center"/>
        </x:xf>
      </mc:Fallback>
    </mc:AlternateContent>
    <x:xf numFmtId="0" fontId="0" fillId="2" borderId="6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8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center" vertical="center"/>
        </x:xf>
      </mc:Fallback>
    </mc:AlternateContent>
    <x:xf numFmtId="164" fontId="8" fillId="0" borderId="0" xfId="0" applyNumberFormat="1" applyFont="1">
      <x:alignment horizontal="general" vertical="center"/>
    </x:xf>
    <x:xf numFmtId="0" fontId="9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0" xfId="0" applyNumberFormat="1" applyFont="1" applyFill="1" applyAlignment="1">
          <x:alignment horizontal="center" vertical="center"/>
        </x:xf>
      </mc:Fallback>
    </mc:AlternateContent>
    <x:xf numFmtId="0" fontId="1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x:xf numFmtId="0" fontId="8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3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4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right" vertical="center"/>
        </x:xf>
      </mc:Fallback>
    </mc:AlternateContent>
    <x:xf numFmtId="0" fontId="12" fillId="0" borderId="0" xfId="0" applyNumberFormat="1" applyFont="1">
      <x:alignment horizontal="general" vertical="center"/>
    </x:xf>
    <x:xf numFmtId="0" fontId="13" fillId="0" borderId="0" xfId="0" applyNumberFormat="1" applyFont="1">
      <x:alignment horizontal="general" vertical="center"/>
    </x:xf>
    <x:xf numFmtId="0" fontId="14" fillId="0" borderId="0" xfId="0" applyNumberFormat="1" applyFont="1">
      <x:alignment horizontal="general" vertical="center"/>
    </x:xf>
    <x:xf numFmtId="0" fontId="0" fillId="0" borderId="0" xfId="0" applyNumberFormat="1" applyAlignment="1">
      <x:alignment horizontal="left" vertical="center"/>
    </x:xf>
    <x:xf numFmtId="0" fontId="0" fillId="2" borderId="1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2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2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2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0" borderId="1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0" borderId="1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0" borderId="1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0" borderId="1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ill="1" applyBorder="1" applyAlignment="1">
          <x:alignment horizontal="center" vertical="center"/>
        </x:xf>
      </mc:Fallback>
    </mc:AlternateContent>
    <x:xf numFmtId="0" fontId="16" fillId="4" borderId="0" xfId="0" applyNumberFormat="1" applyFont="1" applyFill="1">
      <x:alignment horizontal="general" vertical="center"/>
    </x:xf>
    <x:xf numFmtId="0" fontId="13" fillId="4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>
          <x:alignment horizontal="center" vertical="center"/>
        </x:xf>
      </mc:Fallback>
    </mc:AlternateContent>
    <x:xf numFmtId="0" fontId="8" fillId="5" borderId="20" xfId="0" applyNumberFormat="1" applyFont="1" applyFill="1" applyBorder="1">
      <x:alignment horizontal="general" vertical="center"/>
    </x:xf>
    <x:xf numFmtId="0" fontId="10" fillId="5" borderId="21" xfId="0" applyNumberFormat="1" applyFont="1" applyFill="1" applyBorder="1">
      <x:alignment horizontal="general" vertical="center"/>
    </x:xf>
    <x:xf numFmtId="0" fontId="8" fillId="5" borderId="22" xfId="0" applyNumberFormat="1" applyFont="1" applyFill="1" applyBorder="1">
      <x:alignment horizontal="general" vertical="center"/>
    </x:xf>
    <x:xf numFmtId="0" fontId="10" fillId="5" borderId="23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27" xfId="0" applyNumberFormat="1" applyFont="1" applyFill="1" applyBorder="1" applyAlignment="1">
          <x:alignment horizontal="center" vertical="center"/>
        </x:xf>
      </mc:Fallback>
    </mc:AlternateContent>
    <x:xf numFmtId="0" fontId="11" fillId="5" borderId="29" xfId="0" applyNumberFormat="1" applyFont="1" applyFill="1" applyBorder="1">
      <x:alignment horizontal="general" vertical="center"/>
    </x:xf>
    <x:xf numFmtId="0" fontId="11" fillId="5" borderId="30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4" xfId="0" applyNumberFormat="1" applyFont="1" applyFill="1" applyBorder="1" applyAlignment="1">
          <x:alignment horizontal="center" vertical="center"/>
        </x:xf>
      </mc:Fallback>
    </mc:AlternateContent>
    <x:xf numFmtId="0" fontId="0" fillId="2" borderId="35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3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1" xfId="0" applyNumberFormat="1" applyFont="1" applyFill="1" applyBorder="1" applyAlignment="1">
          <x:alignment horizontal="center" vertical="center"/>
        </x:xf>
      </mc:Fallback>
    </mc:AlternateContent>
    <x:xf numFmtId="0" fontId="0" fillId="2" borderId="37" xfId="0" applyNumberFormat="1" applyFont="1" applyFill="1" applyBorder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17" fillId="0" borderId="0" xfId="0" applyNumberFormat="1" applyFont="1">
      <x:alignment horizontal="general" vertical="center"/>
    </x:xf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3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quotePrefix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quotePrefix="1" applyNumberFormat="1" applyFill="1" applyBorder="1" applyAlignment="1">
          <x:alignment horizontal="center" vertical="center"/>
        </x:xf>
      </mc:Fallback>
    </mc:AlternateContent>
    <x:xf numFmtId="0" fontId="0" fillId="2" borderId="7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7" xfId="0" applyNumberFormat="1" applyFont="1" applyFill="1" applyBorder="1" applyAlignment="1">
          <x:alignment horizontal="center" vertical="center"/>
        </x:xf>
      </mc:Fallback>
    </mc:AlternateContent>
    <x:xf numFmtId="0" fontId="0" fillId="2" borderId="4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2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2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0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1" xfId="0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" borderId="4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" borderId="4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5" borderId="3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5" borderId="3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5" borderId="5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5" borderId="5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5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5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5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5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5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5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5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5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5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6" xfId="0" applyNumberFormat="1" applyBorder="1" applyAlignment="1">
          <x:alignment horizontal="center" vertical="center"/>
        </x:xf>
      </mc:Fallback>
    </mc:AlternateContent>
    <x:xf numFmtId="0" fontId="0" fillId="0" borderId="0" xfId="0" applyNumberForma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5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5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6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6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6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6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5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5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5" borderId="6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5" borderId="6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5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5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6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6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6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6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6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6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6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6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6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6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6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26"/>
  <x:sheetViews>
    <x:sheetView showGridLines="0" tabSelected="1" view="pageBreakPreview" topLeftCell="A1" zoomScale="85" zoomScaleNormal="85" zoomScaleSheetLayoutView="85" workbookViewId="0">
      <x:selection activeCell="J27" activeCellId="0" sqref="J27:J27"/>
    </x:sheetView>
  </x:sheetViews>
  <x:sheetFormatPr defaultColWidth="9.00390625" defaultRowHeight="16.39999999999999857891"/>
  <x:cols>
    <x:col min="1" max="1" width="1.625" customWidth="1"/>
    <x:col min="2" max="2" width="15.625" customWidth="1"/>
    <x:col min="3" max="3" width="48.375" bestFit="1" customWidth="1"/>
    <x:col min="6" max="6" width="20" bestFit="1" customWidth="1"/>
    <x:col min="7" max="7" width="19.625" customWidth="1"/>
    <x:col min="8" max="8" width="1.5" customWidth="1"/>
  </x:cols>
  <x:sheetData>
    <x:row r="1" spans="2:2">
      <x:c r="B1" s="32"/>
    </x:row>
    <x:row r="4" spans="1:7" ht="23.5">
      <x:c r="A4" s="31"/>
      <x:c r="B4" s="46" t="s">
        <x:v>34</x:v>
      </x:c>
      <x:c r="C4" s="47"/>
      <x:c r="D4" s="47"/>
      <x:c r="E4" s="47"/>
      <x:c r="F4" s="47"/>
      <x:c r="G4" s="47"/>
    </x:row>
    <x:row r="5" spans="2:7" ht="23.5">
      <x:c r="B5" s="2"/>
      <x:c r="G5" s="29" t="s">
        <x:v>51</x:v>
      </x:c>
    </x:row>
    <x:row r="6" spans="2:7" ht="21">
      <x:c r="B6" s="107" t="s">
        <x:v>61</x:v>
      </x:c>
      <x:c r="C6" s="108"/>
      <x:c r="D6" s="108"/>
      <x:c r="E6" s="109"/>
      <x:c r="F6" s="49" t="s">
        <x:v>19</x:v>
      </x:c>
      <x:c r="G6" s="50"/>
    </x:row>
    <x:row r="7" spans="2:7" ht="16.75">
      <x:c r="B7" s="110" t="s">
        <x:v>16</x:v>
      </x:c>
      <x:c r="C7" s="111"/>
      <x:c r="D7" s="111"/>
      <x:c r="E7" s="112"/>
      <x:c r="F7" s="51" t="s">
        <x:v>63</x:v>
      </x:c>
      <x:c r="G7" s="52"/>
    </x:row>
    <x:row r="8" spans="2:7">
      <x:c r="B8" s="113" t="s">
        <x:v>15</x:v>
      </x:c>
      <x:c r="C8" s="114"/>
      <x:c r="D8" s="53" t="s">
        <x:v>106</x:v>
      </x:c>
      <x:c r="E8" s="54" t="s">
        <x:v>60</x:v>
      </x:c>
      <x:c r="F8" s="55" t="s">
        <x:v>14</x:v>
      </x:c>
      <x:c r="G8" s="56" t="s">
        <x:v>103</x:v>
      </x:c>
    </x:row>
    <x:row r="9" spans="2:7">
      <x:c r="B9" s="115" t="s">
        <x:v>74</x:v>
      </x:c>
      <x:c r="C9" s="1" t="s">
        <x:v>25</x:v>
      </x:c>
      <x:c r="D9" s="3">
        <x:v>1</x:v>
      </x:c>
      <x:c r="E9" s="4">
        <x:v>2</x:v>
      </x:c>
      <x:c r="F9" s="20">
        <x:f>'1. 사업환경'!E8</x:f>
        <x:v>0.5</x:v>
      </x:c>
      <x:c r="G9" s="5">
        <x:f>F9*D9</x:f>
        <x:v>0.5</x:v>
      </x:c>
    </x:row>
    <x:row r="10" spans="2:7">
      <x:c r="B10" s="115"/>
      <x:c r="C10" s="1" t="s">
        <x:v>21</x:v>
      </x:c>
      <x:c r="D10" s="3">
        <x:v>1</x:v>
      </x:c>
      <x:c r="E10" s="4">
        <x:v>2</x:v>
      </x:c>
      <x:c r="F10" s="20">
        <x:f>'1. 사업환경'!E9</x:f>
        <x:v>0.5</x:v>
      </x:c>
      <x:c r="G10" s="5">
        <x:f t="shared" ref="G10:G16" si="0">F10*D10</x:f>
        <x:v>0.5</x:v>
      </x:c>
    </x:row>
    <x:row r="11" spans="2:7">
      <x:c r="B11" s="115"/>
      <x:c r="C11" s="1" t="s">
        <x:v>28</x:v>
      </x:c>
      <x:c r="D11" s="3">
        <x:v>1</x:v>
      </x:c>
      <x:c r="E11" s="4">
        <x:v>2</x:v>
      </x:c>
      <x:c r="F11" s="20">
        <x:f>'1. 사업환경'!E10</x:f>
        <x:v>2</x:v>
      </x:c>
      <x:c r="G11" s="5">
        <x:f t="shared" si="0"/>
        <x:v>2</x:v>
      </x:c>
    </x:row>
    <x:row r="12" spans="2:7">
      <x:c r="B12" s="115"/>
      <x:c r="C12" s="1" t="s">
        <x:v>52</x:v>
      </x:c>
      <x:c r="D12" s="3">
        <x:v>1</x:v>
      </x:c>
      <x:c r="E12" s="4">
        <x:v>2</x:v>
      </x:c>
      <x:c r="F12" s="20">
        <x:f>'1. 사업환경'!E11</x:f>
        <x:v>2</x:v>
      </x:c>
      <x:c r="G12" s="5">
        <x:f t="shared" si="0"/>
        <x:v>2</x:v>
      </x:c>
    </x:row>
    <x:row r="13" spans="2:7">
      <x:c r="B13" s="115"/>
      <x:c r="C13" s="1" t="s">
        <x:v>92</x:v>
      </x:c>
      <x:c r="D13" s="3">
        <x:v>1</x:v>
      </x:c>
      <x:c r="E13" s="48">
        <x:v>2</x:v>
      </x:c>
      <x:c r="F13" s="20">
        <x:f>'1. 사업환경'!E12</x:f>
        <x:v>0.5</x:v>
      </x:c>
      <x:c r="G13" s="5">
        <x:f t="shared" si="0"/>
        <x:v>0.5</x:v>
      </x:c>
    </x:row>
    <x:row r="14" spans="2:7">
      <x:c r="B14" s="120" t="s">
        <x:v>24</x:v>
      </x:c>
      <x:c r="C14" s="1" t="s">
        <x:v>6</x:v>
      </x:c>
      <x:c r="D14" s="3">
        <x:v>1</x:v>
      </x:c>
      <x:c r="E14" s="4">
        <x:v>4</x:v>
      </x:c>
      <x:c r="F14" s="20">
        <x:f>'2. 사업추진 역량'!E8</x:f>
        <x:v>4</x:v>
      </x:c>
      <x:c r="G14" s="5">
        <x:f t="shared" si="0"/>
        <x:v>4</x:v>
      </x:c>
    </x:row>
    <x:row r="15" spans="2:7">
      <x:c r="B15" s="121"/>
      <x:c r="C15" s="1" t="s">
        <x:v>87</x:v>
      </x:c>
      <x:c r="D15" s="3">
        <x:v>1</x:v>
      </x:c>
      <x:c r="E15" s="4">
        <x:v>4</x:v>
      </x:c>
      <x:c r="F15" s="20">
        <x:f>'2. 사업추진 역량'!E9</x:f>
        <x:v>1</x:v>
      </x:c>
      <x:c r="G15" s="5">
        <x:f t="shared" si="0"/>
        <x:v>1</x:v>
      </x:c>
    </x:row>
    <x:row r="16" spans="2:7">
      <x:c r="B16" s="121"/>
      <x:c r="C16" s="1" t="s">
        <x:v>9</x:v>
      </x:c>
      <x:c r="D16" s="3">
        <x:v>1</x:v>
      </x:c>
      <x:c r="E16" s="4">
        <x:v>5</x:v>
      </x:c>
      <x:c r="F16" s="20">
        <x:f>'2. 사업추진 역량'!E10</x:f>
        <x:v>5</x:v>
      </x:c>
      <x:c r="G16" s="5">
        <x:f t="shared" si="0"/>
        <x:v>5</x:v>
      </x:c>
    </x:row>
    <x:row r="17" spans="2:7">
      <x:c r="B17" s="116" t="s">
        <x:v>65</x:v>
      </x:c>
      <x:c r="C17" s="117"/>
      <x:c r="D17" s="57"/>
      <x:c r="E17" s="58">
        <x:f>SUM(E9:E16)</x:f>
        <x:v>23</x:v>
      </x:c>
      <x:c r="F17" s="59"/>
      <x:c r="G17" s="60">
        <x:f>SUM(G9:G16)</x:f>
        <x:v>15.5</x:v>
      </x:c>
    </x:row>
    <x:row r="18" spans="2:7">
      <x:c r="B18" s="122" t="s">
        <x:v>57</x:v>
      </x:c>
      <x:c r="C18" s="86" t="s">
        <x:v>130</x:v>
      </x:c>
      <x:c r="D18" s="87">
        <x:v>1</x:v>
      </x:c>
      <x:c r="E18" s="88">
        <x:v>2</x:v>
      </x:c>
      <x:c r="F18" s="89">
        <x:f>'7. 기타 가·감점'!E8</x:f>
        <x:v>2</x:v>
      </x:c>
      <x:c r="G18" s="90">
        <x:f t="shared" ref="G18:G20" si="1">F18</x:f>
        <x:v>2</x:v>
      </x:c>
    </x:row>
    <x:row r="19" spans="2:7">
      <x:c r="B19" s="123"/>
      <x:c r="C19" s="86" t="s">
        <x:v>133</x:v>
      </x:c>
      <x:c r="D19" s="91">
        <x:v>1</x:v>
      </x:c>
      <x:c r="E19" s="92">
        <x:v>2</x:v>
      </x:c>
      <x:c r="F19" s="89">
        <x:f>'7. 기타 가·감점'!E9</x:f>
        <x:v>2</x:v>
      </x:c>
      <x:c r="G19" s="90">
        <x:f t="shared" si="1"/>
        <x:v>2</x:v>
      </x:c>
    </x:row>
    <x:row r="20" spans="2:7">
      <x:c r="B20" s="123"/>
      <x:c r="C20" s="86" t="s">
        <x:v>4</x:v>
      </x:c>
      <x:c r="D20" s="91">
        <x:v>1</x:v>
      </x:c>
      <x:c r="E20" s="92">
        <x:v>8</x:v>
      </x:c>
      <x:c r="F20" s="89">
        <x:f>'7. 기타 가·감점'!E10</x:f>
        <x:v>8</x:v>
      </x:c>
      <x:c r="G20" s="90">
        <x:f t="shared" si="1"/>
        <x:v>8</x:v>
      </x:c>
    </x:row>
    <x:row r="21" spans="2:7" ht="17.14999999999999857891">
      <x:c r="B21" s="123"/>
      <x:c r="C21" s="93" t="s">
        <x:v>30</x:v>
      </x:c>
      <x:c r="D21" s="91">
        <x:v>1</x:v>
      </x:c>
      <x:c r="E21" s="94">
        <x:v>-3</x:v>
      </x:c>
      <x:c r="F21" s="95">
        <x:f>'7. 기타 가·감점'!E11</x:f>
        <x:v>0</x:v>
      </x:c>
      <x:c r="G21" s="96">
        <x:f>F21</x:f>
        <x:v>0</x:v>
      </x:c>
    </x:row>
    <x:row r="22" spans="2:7" ht="17.14999999999999857891">
      <x:c r="B22" s="124"/>
      <x:c r="C22" s="93" t="s">
        <x:v>89</x:v>
      </x:c>
      <x:c r="D22" s="91">
        <x:v>1</x:v>
      </x:c>
      <x:c r="E22" s="97"/>
      <x:c r="F22" s="95">
        <x:f>'7. 기타 가·감점'!E12</x:f>
        <x:v>0</x:v>
      </x:c>
      <x:c r="G22" s="96">
        <x:f>F22</x:f>
        <x:v>0</x:v>
      </x:c>
    </x:row>
    <x:row r="23" spans="2:7">
      <x:c r="B23" s="118" t="s">
        <x:v>66</x:v>
      </x:c>
      <x:c r="C23" s="119"/>
      <x:c r="D23" s="61"/>
      <x:c r="E23" s="62"/>
      <x:c r="F23" s="63"/>
      <x:c r="G23" s="64">
        <x:f>SUM(G18:G22)</x:f>
        <x:v>12</x:v>
      </x:c>
    </x:row>
    <x:row r="24" spans="2:7" ht="17.14999999999999857891">
      <x:c r="B24" s="105" t="s">
        <x:v>90</x:v>
      </x:c>
      <x:c r="C24" s="106"/>
      <x:c r="D24" s="6"/>
      <x:c r="E24" s="8"/>
      <x:c r="F24" s="7"/>
      <x:c r="G24" s="8">
        <x:f>G17+G23</x:f>
        <x:v>27.5</x:v>
      </x:c>
    </x:row>
    <x:row r="26" spans="2:2">
      <x:c r="B26" t="s">
        <x:v>2</x:v>
      </x:c>
    </x:row>
  </x:sheetData>
  <x:mergeCells count="9">
    <x:mergeCell ref="B6:E6"/>
    <x:mergeCell ref="B7:E7"/>
    <x:mergeCell ref="B8:C8"/>
    <x:mergeCell ref="B9:B13"/>
    <x:mergeCell ref="B14:B16"/>
    <x:mergeCell ref="B17:C17"/>
    <x:mergeCell ref="B18:B22"/>
    <x:mergeCell ref="B23:C23"/>
    <x:mergeCell ref="B24:C24"/>
  </x:mergeCells>
  <x:pageMargins left="0.69999998807907104492" right="0.69999998807907104492" top="0.75" bottom="0.75" header="0.30000001192092895508" footer="0.30000001192092895508"/>
  <x:pageSetup paperSize="9" scale="64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  <x:legacy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B1:O76"/>
  <x:sheetViews>
    <x:sheetView showGridLines="0" view="pageBreakPreview" topLeftCell="A1" zoomScale="85" zoomScaleNormal="85" zoomScaleSheetLayoutView="85" workbookViewId="0">
      <x:pane xSplit="0" ySplit="15" topLeftCell="A16" activePane="bottomLeft" state="frozen"/>
      <x:selection pane="bottomLeft" activeCell="A14" activeCellId="0" sqref="A14:A14"/>
    </x:sheetView>
  </x:sheetViews>
  <x:sheetFormatPr defaultColWidth="9.00390625" defaultRowHeight="16.39999999999999857891"/>
  <x:cols>
    <x:col min="1" max="1" width="1.625" customWidth="1"/>
    <x:col min="2" max="2" width="11.625" bestFit="1" customWidth="1"/>
    <x:col min="3" max="3" width="33.75" customWidth="1"/>
    <x:col min="4" max="4" width="30" customWidth="1"/>
    <x:col min="5" max="5" width="20.25" bestFit="1" customWidth="1"/>
    <x:col min="6" max="6" width="19.5" customWidth="1"/>
    <x:col min="7" max="7" width="1.5" customWidth="1"/>
    <x:col min="9" max="9" width="18.125" customWidth="1"/>
  </x:cols>
  <x:sheetData>
    <x:row r="1" spans="2:2">
      <x:c r="B1" s="32"/>
    </x:row>
    <x:row r="2" spans="8:8">
      <x:c r="H2" s="23" t="s">
        <x:v>45</x:v>
      </x:c>
    </x:row>
    <x:row r="3" spans="9:15" ht="16.75">
      <x:c r="I3" s="125" t="s">
        <x:v>44</x:v>
      </x:c>
      <x:c r="J3" s="127" t="s">
        <x:v>106</x:v>
      </x:c>
      <x:c r="K3" s="127" t="s">
        <x:v>78</x:v>
      </x:c>
      <x:c r="L3" s="127"/>
      <x:c r="M3" s="127"/>
      <x:c r="N3" s="129"/>
      <x:c r="O3" s="44" t="s">
        <x:v>128</x:v>
      </x:c>
    </x:row>
    <x:row r="4" spans="2:14" ht="17.25" customHeight="1">
      <x:c r="B4" s="30" t="s">
        <x:v>51</x:v>
      </x:c>
      <x:c r="I4" s="126"/>
      <x:c r="J4" s="128"/>
      <x:c r="K4" s="42">
        <x:v>0</x:v>
      </x:c>
      <x:c r="L4" s="42">
        <x:v>25</x:v>
      </x:c>
      <x:c r="M4" s="42">
        <x:v>50</x:v>
      </x:c>
      <x:c r="N4" s="43">
        <x:v>75</x:v>
      </x:c>
    </x:row>
    <x:row r="5" spans="2:14" ht="21">
      <x:c r="B5" s="107" t="s">
        <x:v>61</x:v>
      </x:c>
      <x:c r="C5" s="108"/>
      <x:c r="D5" s="108"/>
      <x:c r="E5" s="65" t="str">
        <x:f>'정량평가 총계'!F6</x:f>
        <x:v>미얀마 000 사업</x:v>
      </x:c>
      <x:c r="F5" s="16"/>
      <x:c r="I5" s="38" t="s">
        <x:v>103</x:v>
      </x:c>
      <x:c r="J5" s="39">
        <x:v>2</x:v>
      </x:c>
      <x:c r="K5" s="40">
        <x:v>0.5</x:v>
      </x:c>
      <x:c r="L5" s="40">
        <x:v>1</x:v>
      </x:c>
      <x:c r="M5" s="40">
        <x:v>1.5</x:v>
      </x:c>
      <x:c r="N5" s="41">
        <x:v>2</x:v>
      </x:c>
    </x:row>
    <x:row r="6" spans="2:8" ht="17.25" customHeight="1">
      <x:c r="B6" s="110" t="s">
        <x:v>16</x:v>
      </x:c>
      <x:c r="C6" s="111"/>
      <x:c r="D6" s="111"/>
      <x:c r="E6" s="66" t="str">
        <x:f>'정량평가 총계'!F7</x:f>
        <x:v>000 기업</x:v>
      </x:c>
      <x:c r="F6" s="16"/>
      <x:c r="H6" s="23" t="s">
        <x:v>3</x:v>
      </x:c>
    </x:row>
    <x:row r="7" spans="2:15" ht="16.75">
      <x:c r="B7" s="135" t="s">
        <x:v>15</x:v>
      </x:c>
      <x:c r="C7" s="136"/>
      <x:c r="D7" s="67" t="s">
        <x:v>122</x:v>
      </x:c>
      <x:c r="E7" s="68" t="s">
        <x:v>14</x:v>
      </x:c>
      <x:c r="I7" s="138" t="s">
        <x:v>8</x:v>
      </x:c>
      <x:c r="J7" s="140" t="s">
        <x:v>106</x:v>
      </x:c>
      <x:c r="K7" s="127" t="s">
        <x:v>78</x:v>
      </x:c>
      <x:c r="L7" s="127"/>
      <x:c r="M7" s="127"/>
      <x:c r="N7" s="129"/>
      <x:c r="O7" s="44" t="s">
        <x:v>128</x:v>
      </x:c>
    </x:row>
    <x:row r="8" spans="2:14" ht="17.25" customHeight="1">
      <x:c r="B8" s="120" t="s">
        <x:v>74</x:v>
      </x:c>
      <x:c r="C8" s="1" t="s">
        <x:v>25</x:v>
      </x:c>
      <x:c r="D8" s="36" t="s">
        <x:v>27</x:v>
      </x:c>
      <x:c r="E8" s="21">
        <x:f>E21</x:f>
        <x:v>0.5</x:v>
      </x:c>
      <x:c r="F8" t="str">
        <x:f>IF(ISERROR(FIND(E8,D8)),FALSE,"")</x:f>
        <x:v/>
      </x:c>
      <x:c r="I8" s="139"/>
      <x:c r="J8" s="141"/>
      <x:c r="K8" s="42">
        <x:v>0</x:v>
      </x:c>
      <x:c r="L8" s="42">
        <x:v>25</x:v>
      </x:c>
      <x:c r="M8" s="42">
        <x:v>50</x:v>
      </x:c>
      <x:c r="N8" s="43">
        <x:v>75</x:v>
      </x:c>
    </x:row>
    <x:row r="9" spans="2:14" ht="16.75">
      <x:c r="B9" s="121"/>
      <x:c r="C9" s="1" t="s">
        <x:v>21</x:v>
      </x:c>
      <x:c r="D9" s="36" t="s">
        <x:v>27</x:v>
      </x:c>
      <x:c r="E9" s="21">
        <x:f>E29</x:f>
        <x:v>0.5</x:v>
      </x:c>
      <x:c r="F9" t="str">
        <x:f t="shared" ref="F9:F12" si="0">IF(ISERROR(FIND(E9,D9)),FALSE,"")</x:f>
        <x:v/>
      </x:c>
      <x:c r="I9" s="38" t="s">
        <x:v>103</x:v>
      </x:c>
      <x:c r="J9" s="39">
        <x:v>2</x:v>
      </x:c>
      <x:c r="K9" s="40">
        <x:v>0.5</x:v>
      </x:c>
      <x:c r="L9" s="40">
        <x:v>1</x:v>
      </x:c>
      <x:c r="M9" s="40">
        <x:v>1.5</x:v>
      </x:c>
      <x:c r="N9" s="41">
        <x:v>2</x:v>
      </x:c>
    </x:row>
    <x:row r="10" spans="2:8">
      <x:c r="B10" s="121"/>
      <x:c r="C10" s="34" t="s">
        <x:v>28</x:v>
      </x:c>
      <x:c r="D10" s="35" t="s">
        <x:v>77</x:v>
      </x:c>
      <x:c r="E10" s="28">
        <x:f>E37</x:f>
        <x:v>2</x:v>
      </x:c>
      <x:c r="F10" t="str">
        <x:f t="shared" si="0"/>
        <x:v/>
      </x:c>
      <x:c r="H10" s="23" t="s">
        <x:v>10</x:v>
      </x:c>
    </x:row>
    <x:row r="11" spans="2:9">
      <x:c r="B11" s="121"/>
      <x:c r="C11" s="34" t="s">
        <x:v>43</x:v>
      </x:c>
      <x:c r="D11" s="35" t="s">
        <x:v>77</x:v>
      </x:c>
      <x:c r="E11" s="28">
        <x:f>E49</x:f>
        <x:v>2</x:v>
      </x:c>
      <x:c r="F11" t="str">
        <x:f t="shared" si="0"/>
        <x:v/>
      </x:c>
      <x:c r="I11" t="s">
        <x:v>129</x:v>
      </x:c>
    </x:row>
    <x:row r="12" spans="2:8" ht="16.75">
      <x:c r="B12" s="137"/>
      <x:c r="C12" s="9" t="s">
        <x:v>92</x:v>
      </x:c>
      <x:c r="D12" s="37" t="s">
        <x:v>27</x:v>
      </x:c>
      <x:c r="E12" s="22">
        <x:f>F59</x:f>
        <x:v>0.5</x:v>
      </x:c>
      <x:c r="F12" t="str">
        <x:f t="shared" si="0"/>
        <x:v/>
      </x:c>
      <x:c r="H12" s="24" t="s">
        <x:v>39</x:v>
      </x:c>
    </x:row>
    <x:row r="13" spans="8:8">
      <x:c r="H13" s="24" t="s">
        <x:v>55</x:v>
      </x:c>
    </x:row>
    <x:row r="14" spans="8:9">
      <x:c r="H14" s="24"/>
      <x:c r="I14" t="s">
        <x:v>42</x:v>
      </x:c>
    </x:row>
    <x:row r="15" spans="8:9">
      <x:c r="H15" s="24"/>
      <x:c r="I15" t="s">
        <x:v>0</x:v>
      </x:c>
    </x:row>
    <x:row r="16" spans="8:8">
      <x:c r="H16" s="24"/>
    </x:row>
    <x:row r="18" spans="2:3">
      <x:c r="B18" s="131" t="s">
        <x:v>25</x:v>
      </x:c>
      <x:c r="C18" s="132"/>
    </x:row>
    <x:row r="19" spans="2:3">
      <x:c r="B19" s="133"/>
      <x:c r="C19" s="134"/>
    </x:row>
    <x:row r="20" spans="2:5" ht="49.14999999999999857891">
      <x:c r="B20" s="69" t="s">
        <x:v>104</x:v>
      </x:c>
      <x:c r="C20" s="70" t="s">
        <x:v>48</x:v>
      </x:c>
      <x:c r="D20" s="69" t="s">
        <x:v>98</x:v>
      </x:c>
      <x:c r="E20" s="69" t="s">
        <x:v>14</x:v>
      </x:c>
    </x:row>
    <x:row r="21" spans="5:5" ht="17.25" customHeight="1">
      <x:c r="E21" s="15">
        <x:f>HLOOKUP($C$22,$K$4:$N$5,2,TRUE)</x:f>
        <x:v>0.5</x:v>
      </x:c>
    </x:row>
    <x:row r="22" spans="2:5" ht="18" customHeight="1">
      <x:c r="B22" s="11" t="s">
        <x:v>101</x:v>
      </x:c>
      <x:c r="C22" s="12">
        <x:v>9.9100000000000001</x:v>
      </x:c>
      <x:c r="D22" s="14" t="s">
        <x:v>132</x:v>
      </x:c>
      <x:c r="E22" s="14"/>
    </x:row>
    <x:row r="23" spans="2:5">
      <x:c r="B23" s="11"/>
      <x:c r="C23" s="11"/>
      <x:c r="D23" s="17"/>
      <x:c r="E23" s="14"/>
    </x:row>
    <x:row r="24" spans="2:5" ht="17.25" customHeight="1">
      <x:c r="B24" s="11"/>
      <x:c r="C24" s="11"/>
      <x:c r="D24" s="17"/>
      <x:c r="E24" s="14"/>
    </x:row>
    <x:row r="25" spans="2:4">
      <x:c r="B25" s="11"/>
      <x:c r="C25" s="11"/>
      <x:c r="D25" s="12"/>
    </x:row>
    <x:row r="26" spans="2:3">
      <x:c r="B26" s="131" t="s">
        <x:v>21</x:v>
      </x:c>
      <x:c r="C26" s="132"/>
    </x:row>
    <x:row r="27" spans="2:8" ht="17.25" customHeight="1">
      <x:c r="B27" s="133"/>
      <x:c r="C27" s="134"/>
      <x:c r="H27" s="23"/>
    </x:row>
    <x:row r="28" spans="2:5" ht="32.75">
      <x:c r="B28" s="69" t="s">
        <x:v>104</x:v>
      </x:c>
      <x:c r="C28" s="70" t="s">
        <x:v>127</x:v>
      </x:c>
      <x:c r="D28" s="69" t="s">
        <x:v>98</x:v>
      </x:c>
      <x:c r="E28" s="69" t="s">
        <x:v>14</x:v>
      </x:c>
    </x:row>
    <x:row r="29" spans="5:5">
      <x:c r="E29" s="15">
        <x:f>HLOOKUP(C30,$K$8:$N$9,2,TRUE)</x:f>
        <x:v>0.5</x:v>
      </x:c>
    </x:row>
    <x:row r="30" spans="2:5" ht="16.5" customHeight="1">
      <x:c r="B30" s="11" t="s">
        <x:v>101</x:v>
      </x:c>
      <x:c r="C30" s="12">
        <x:v>21.739999999999998</x:v>
      </x:c>
      <x:c r="D30" s="14" t="s">
        <x:v>132</x:v>
      </x:c>
      <x:c r="E30" s="14"/>
    </x:row>
    <x:row r="31" spans="2:4">
      <x:c r="B31" s="11"/>
      <x:c r="C31" s="13"/>
      <x:c r="D31" s="17"/>
    </x:row>
    <x:row r="32" spans="2:3">
      <x:c r="B32" s="11"/>
      <x:c r="C32" s="11"/>
    </x:row>
    <x:row r="33" spans="2:3">
      <x:c r="B33" s="11"/>
      <x:c r="C33" s="13"/>
    </x:row>
    <x:row r="34" spans="2:3">
      <x:c r="B34" s="131" t="s">
        <x:v>28</x:v>
      </x:c>
      <x:c r="C34" s="132"/>
    </x:row>
    <x:row r="35" spans="2:8">
      <x:c r="B35" s="133"/>
      <x:c r="C35" s="134"/>
      <x:c r="D35" s="130"/>
      <x:c r="E35" s="130"/>
      <x:c r="H35" s="23"/>
    </x:row>
    <x:row r="36" spans="2:5">
      <x:c r="B36" s="69" t="s">
        <x:v>104</x:v>
      </x:c>
      <x:c r="C36" s="69" t="s">
        <x:v>71</x:v>
      </x:c>
      <x:c r="D36" s="69" t="s">
        <x:v>98</x:v>
      </x:c>
      <x:c r="E36" s="69" t="s">
        <x:v>14</x:v>
      </x:c>
    </x:row>
    <x:row r="37" spans="5:5">
      <x:c r="E37" s="15">
        <x:v>2</x:v>
      </x:c>
    </x:row>
    <x:row r="38" spans="2:5">
      <x:c r="B38" s="11" t="s">
        <x:v>101</x:v>
      </x:c>
      <x:c r="C38" s="13">
        <x:v>0.032000000000000001</x:v>
      </x:c>
      <x:c r="D38" s="14" t="s">
        <x:v>54</x:v>
      </x:c>
      <x:c r="E38" s="14"/>
    </x:row>
    <x:row r="39" spans="2:4">
      <x:c r="B39" s="11"/>
      <x:c r="C39" s="13"/>
      <x:c r="D39" s="17"/>
    </x:row>
    <x:row r="40" spans="2:3">
      <x:c r="B40" s="11" t="s">
        <x:v>84</x:v>
      </x:c>
      <x:c r="C40" s="11"/>
    </x:row>
    <x:row r="41" spans="2:3">
      <x:c r="B41" s="11" t="s">
        <x:v>64</x:v>
      </x:c>
      <x:c r="C41" s="13">
        <x:v>-0.020660000000000001</x:v>
      </x:c>
    </x:row>
    <x:row r="42" spans="2:5">
      <x:c r="B42" s="14" t="s">
        <x:v>91</x:v>
      </x:c>
      <x:c r="C42" s="13"/>
      <x:c r="D42" s="17"/>
      <x:c r="E42" s="14"/>
    </x:row>
    <x:row r="46" spans="2:3">
      <x:c r="B46" s="131" t="s">
        <x:v>43</x:v>
      </x:c>
      <x:c r="C46" s="132"/>
    </x:row>
    <x:row r="47" spans="2:8">
      <x:c r="B47" s="133"/>
      <x:c r="C47" s="134"/>
      <x:c r="D47" s="130"/>
      <x:c r="E47" s="130"/>
      <x:c r="H47" s="24"/>
    </x:row>
    <x:row r="48" spans="2:5">
      <x:c r="B48" s="69" t="s">
        <x:v>104</x:v>
      </x:c>
      <x:c r="C48" s="69" t="s">
        <x:v>100</x:v>
      </x:c>
      <x:c r="D48" s="69" t="s">
        <x:v>98</x:v>
      </x:c>
      <x:c r="E48" s="69" t="s">
        <x:v>14</x:v>
      </x:c>
    </x:row>
    <x:row r="49" spans="5:5">
      <x:c r="E49" s="15">
        <x:v>2</x:v>
      </x:c>
    </x:row>
    <x:row r="50" spans="2:5">
      <x:c r="B50" s="11" t="s">
        <x:v>101</x:v>
      </x:c>
      <x:c r="C50" s="13" t="s">
        <x:v>26</x:v>
      </x:c>
      <x:c r="D50" s="14" t="s">
        <x:v>135</x:v>
      </x:c>
      <x:c r="E50" s="14"/>
    </x:row>
    <x:row r="51" spans="2:4">
      <x:c r="B51" s="11"/>
      <x:c r="C51" s="13" t="s">
        <x:v>131</x:v>
      </x:c>
      <x:c r="D51" s="14" t="s">
        <x:v>135</x:v>
      </x:c>
    </x:row>
    <x:row r="55" spans="2:3">
      <x:c r="B55" s="131" t="str">
        <x:f>C12</x:f>
        <x:v>1-5. 사업대상지 자연환경</x:v>
      </x:c>
      <x:c r="C55" s="132"/>
    </x:row>
    <x:row r="56" spans="2:8">
      <x:c r="B56" s="133"/>
      <x:c r="C56" s="134"/>
      <x:c r="D56" s="130" t="s">
        <x:v>85</x:v>
      </x:c>
      <x:c r="E56" s="130"/>
      <x:c r="H56" s="24"/>
    </x:row>
    <x:row r="57" spans="2:8" ht="16.75">
      <x:c r="B57" s="142" t="s">
        <x:v>18</x:v>
      </x:c>
      <x:c r="C57" s="143"/>
      <x:c r="D57" s="33"/>
      <x:c r="E57" s="33"/>
      <x:c r="H57" s="24"/>
    </x:row>
    <x:row r="58" spans="2:6">
      <x:c r="B58" s="71" t="s">
        <x:v>100</x:v>
      </x:c>
      <x:c r="C58" s="71" t="s">
        <x:v>123</x:v>
      </x:c>
      <x:c r="D58" s="69"/>
      <x:c r="E58" s="69" t="s">
        <x:v>98</x:v>
      </x:c>
      <x:c r="F58" s="69" t="s">
        <x:v>14</x:v>
      </x:c>
    </x:row>
    <x:row r="59" spans="2:6">
      <x:c r="B59" s="10"/>
      <x:c r="C59" s="12" t="s">
        <x:v>62</x:v>
      </x:c>
      <x:c r="F59" s="15">
        <x:v>0.5</x:v>
      </x:c>
    </x:row>
    <x:row r="60" spans="2:3">
      <x:c r="B60" s="10"/>
      <x:c r="C60" s="10"/>
    </x:row>
    <x:row r="61" spans="2:5">
      <x:c r="B61" s="12" t="s">
        <x:v>102</x:v>
      </x:c>
      <x:c r="C61" s="12" t="s">
        <x:v>117</x:v>
      </x:c>
      <x:c r="D61" s="19" t="s">
        <x:v>1</x:v>
      </x:c>
      <x:c r="E61" s="14" t="s">
        <x:v>134</x:v>
      </x:c>
    </x:row>
    <x:row r="62" spans="2:5">
      <x:c r="B62" s="12" t="s">
        <x:v>111</x:v>
      </x:c>
      <x:c r="C62" s="12" t="s">
        <x:v>109</x:v>
      </x:c>
      <x:c r="D62" s="19"/>
      <x:c r="E62" s="14" t="s">
        <x:v>134</x:v>
      </x:c>
    </x:row>
    <x:row r="63" spans="2:5">
      <x:c r="B63" s="12" t="s">
        <x:v>113</x:v>
      </x:c>
      <x:c r="C63" s="12" t="s">
        <x:v>109</x:v>
      </x:c>
      <x:c r="D63" s="19"/>
      <x:c r="E63" s="14" t="s">
        <x:v>134</x:v>
      </x:c>
    </x:row>
    <x:row r="64" spans="2:9">
      <x:c r="B64" s="12" t="s">
        <x:v>105</x:v>
      </x:c>
      <x:c r="C64" s="12" t="s">
        <x:v>112</x:v>
      </x:c>
      <x:c r="D64" s="19" t="s">
        <x:v>50</x:v>
      </x:c>
      <x:c r="E64" s="14" t="s">
        <x:v>134</x:v>
      </x:c>
      <x:c r="I64" s="23"/>
    </x:row>
    <x:row r="65" spans="2:5">
      <x:c r="B65" s="12" t="s">
        <x:v>121</x:v>
      </x:c>
      <x:c r="C65" s="12" t="s">
        <x:v>125</x:v>
      </x:c>
      <x:c r="D65" s="19" t="s">
        <x:v>23</x:v>
      </x:c>
      <x:c r="E65" s="14" t="s">
        <x:v>134</x:v>
      </x:c>
    </x:row>
    <x:row r="69" spans="9:9">
      <x:c r="I69" s="23"/>
    </x:row>
    <x:row r="72" spans="9:9">
      <x:c r="I72" s="24"/>
    </x:row>
    <x:row r="74" spans="9:9">
      <x:c r="I74" s="24"/>
    </x:row>
    <x:row r="75" spans="9:9">
      <x:c r="I75" s="24"/>
    </x:row>
    <x:row r="76" spans="9:9">
      <x:c r="I76" s="24"/>
    </x:row>
  </x:sheetData>
  <x:mergeCells count="19">
    <x:mergeCell ref="I3:I4"/>
    <x:mergeCell ref="J3:J4"/>
    <x:mergeCell ref="K3:N3"/>
    <x:mergeCell ref="B5:D5"/>
    <x:mergeCell ref="B6:D6"/>
    <x:mergeCell ref="B7:C7"/>
    <x:mergeCell ref="I7:I8"/>
    <x:mergeCell ref="J7:J8"/>
    <x:mergeCell ref="K7:N7"/>
    <x:mergeCell ref="B8:B12"/>
    <x:mergeCell ref="B18:C19"/>
    <x:mergeCell ref="B26:C27"/>
    <x:mergeCell ref="B34:C35"/>
    <x:mergeCell ref="D35:E35"/>
    <x:mergeCell ref="B46:C47"/>
    <x:mergeCell ref="D47:E47"/>
    <x:mergeCell ref="B55:C56"/>
    <x:mergeCell ref="D56:E56"/>
    <x:mergeCell ref="B57:C57"/>
  </x:mergeCells>
  <x:pageMargins left="0.69999998807907104492" right="0.69999998807907104492" top="0.75" bottom="0.75" header="0.30000001192092895508" footer="0.30000001192092895508"/>
  <x:pageSetup paperSize="9" scale="62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B1:I35"/>
  <x:sheetViews>
    <x:sheetView showGridLines="0" view="pageBreakPreview" topLeftCell="C1" zoomScale="85" zoomScaleNormal="85" zoomScaleSheetLayoutView="85" workbookViewId="0">
      <x:selection activeCell="M7" activeCellId="0" sqref="M7:M7"/>
    </x:sheetView>
  </x:sheetViews>
  <x:sheetFormatPr defaultColWidth="9.00390625" defaultRowHeight="16.39999999999999857891"/>
  <x:cols>
    <x:col min="1" max="1" width="1.625" customWidth="1"/>
    <x:col min="2" max="2" width="16.25" bestFit="1" customWidth="1"/>
    <x:col min="3" max="3" width="43.375" customWidth="1"/>
    <x:col min="4" max="4" width="19.625" customWidth="1"/>
    <x:col min="5" max="6" width="20.25" bestFit="1" customWidth="1"/>
    <x:col min="7" max="7" width="1.375" customWidth="1"/>
  </x:cols>
  <x:sheetData>
    <x:row r="1" spans="2:2">
      <x:c r="B1" s="32"/>
    </x:row>
    <x:row r="4" spans="2:2">
      <x:c r="B4" s="30" t="s">
        <x:v>51</x:v>
      </x:c>
    </x:row>
    <x:row r="5" spans="2:5" ht="21">
      <x:c r="B5" s="144" t="s">
        <x:v>61</x:v>
      </x:c>
      <x:c r="C5" s="145"/>
      <x:c r="D5" s="146"/>
      <x:c r="E5" s="65" t="str">
        <x:f>'정량평가 총계'!F6</x:f>
        <x:v>미얀마 000 사업</x:v>
      </x:c>
    </x:row>
    <x:row r="6" spans="2:8" ht="16.75">
      <x:c r="B6" s="147" t="s">
        <x:v>16</x:v>
      </x:c>
      <x:c r="C6" s="148"/>
      <x:c r="D6" s="149"/>
      <x:c r="E6" s="66" t="str">
        <x:f>'정량평가 총계'!F7</x:f>
        <x:v>000 기업</x:v>
      </x:c>
      <x:c r="H6" s="24" t="s">
        <x:v>36</x:v>
      </x:c>
    </x:row>
    <x:row r="7" spans="2:5" ht="16.75">
      <x:c r="B7" s="150" t="s">
        <x:v>15</x:v>
      </x:c>
      <x:c r="C7" s="151"/>
      <x:c r="D7" s="74" t="s">
        <x:v>122</x:v>
      </x:c>
      <x:c r="E7" s="73" t="s">
        <x:v>14</x:v>
      </x:c>
    </x:row>
    <x:row r="8" spans="2:8" ht="16.75">
      <x:c r="B8" s="122" t="s">
        <x:v>24</x:v>
      </x:c>
      <x:c r="C8" s="75" t="s">
        <x:v>6</x:v>
      </x:c>
      <x:c r="D8" s="76" t="s">
        <x:v>29</x:v>
      </x:c>
      <x:c r="E8" s="77">
        <x:f>E16</x:f>
        <x:v>4</x:v>
      </x:c>
      <x:c r="F8" t="str">
        <x:f>IF(ISERROR(FIND(E8,D8)),FALSE,"")</x:f>
        <x:v/>
      </x:c>
      <x:c r="H8" s="23" t="s">
        <x:v>56</x:v>
      </x:c>
    </x:row>
    <x:row r="9" spans="2:9">
      <x:c r="B9" s="123"/>
      <x:c r="C9" s="78" t="s">
        <x:v>87</x:v>
      </x:c>
      <x:c r="D9" s="48" t="s">
        <x:v>29</x:v>
      </x:c>
      <x:c r="E9" s="72">
        <x:f>F27</x:f>
        <x:v>1</x:v>
      </x:c>
      <x:c r="F9" t="str">
        <x:f t="shared" ref="F9:F10" si="0">IF(ISERROR(FIND(E9,D9)),FALSE,"")</x:f>
        <x:v/>
      </x:c>
      <x:c r="I9" s="18"/>
    </x:row>
    <x:row r="10" spans="2:8">
      <x:c r="B10" s="123"/>
      <x:c r="C10" s="78" t="s">
        <x:v>9</x:v>
      </x:c>
      <x:c r="D10" s="48" t="s">
        <x:v>22</x:v>
      </x:c>
      <x:c r="E10" s="72">
        <x:f>E35</x:f>
        <x:v>5</x:v>
      </x:c>
      <x:c r="F10" t="str">
        <x:f t="shared" si="0"/>
        <x:v/>
      </x:c>
      <x:c r="H10" s="79" t="s">
        <x:v>40</x:v>
      </x:c>
    </x:row>
    <x:row r="13" spans="2:3">
      <x:c r="B13" s="131" t="s">
        <x:v>6</x:v>
      </x:c>
      <x:c r="C13" s="132"/>
    </x:row>
    <x:row r="14" spans="2:4">
      <x:c r="B14" s="133"/>
      <x:c r="C14" s="134"/>
      <x:c r="D14" s="11"/>
    </x:row>
    <x:row r="15" spans="2:5">
      <x:c r="B15" s="69" t="s">
        <x:v>100</x:v>
      </x:c>
      <x:c r="C15" s="69" t="s">
        <x:v>99</x:v>
      </x:c>
      <x:c r="D15" s="69" t="s">
        <x:v>98</x:v>
      </x:c>
      <x:c r="E15" s="69" t="s">
        <x:v>14</x:v>
      </x:c>
    </x:row>
    <x:row r="16" spans="2:5">
      <x:c r="B16" s="10"/>
      <x:c r="C16" s="10"/>
      <x:c r="D16" s="10"/>
      <x:c r="E16" s="15">
        <x:v>4</x:v>
      </x:c>
    </x:row>
    <x:row r="17" spans="2:4">
      <x:c r="B17" s="152" t="s">
        <x:v>17</x:v>
      </x:c>
      <x:c r="C17" s="11" t="s">
        <x:v>68</x:v>
      </x:c>
      <x:c r="D17" s="11" t="s">
        <x:v>93</x:v>
      </x:c>
    </x:row>
    <x:row r="18" spans="2:4">
      <x:c r="B18" s="152"/>
      <x:c r="C18" s="11" t="s">
        <x:v>68</x:v>
      </x:c>
      <x:c r="D18" s="11" t="s">
        <x:v>93</x:v>
      </x:c>
    </x:row>
    <x:row r="19" spans="2:4">
      <x:c r="B19" s="152"/>
      <x:c r="C19" s="11" t="s">
        <x:v>68</x:v>
      </x:c>
      <x:c r="D19" s="11" t="s">
        <x:v>93</x:v>
      </x:c>
    </x:row>
    <x:row r="20" spans="2:4">
      <x:c r="B20" s="152" t="s">
        <x:v>88</x:v>
      </x:c>
      <x:c r="C20" s="11" t="s">
        <x:v>68</x:v>
      </x:c>
      <x:c r="D20" s="11" t="s">
        <x:v>93</x:v>
      </x:c>
    </x:row>
    <x:row r="21" spans="2:4">
      <x:c r="B21" s="152"/>
      <x:c r="C21" s="11" t="s">
        <x:v>68</x:v>
      </x:c>
      <x:c r="D21" s="11" t="s">
        <x:v>93</x:v>
      </x:c>
    </x:row>
    <x:row r="22" spans="2:4">
      <x:c r="B22" s="14"/>
      <x:c r="C22" s="11"/>
      <x:c r="D22" s="11"/>
    </x:row>
    <x:row r="23" spans="2:4">
      <x:c r="B23" s="14"/>
      <x:c r="C23" s="11"/>
      <x:c r="D23" s="11"/>
    </x:row>
    <x:row r="24" spans="2:3">
      <x:c r="B24" s="131" t="s">
        <x:v>136</x:v>
      </x:c>
      <x:c r="C24" s="132"/>
    </x:row>
    <x:row r="25" spans="2:4">
      <x:c r="B25" s="133"/>
      <x:c r="C25" s="134"/>
      <x:c r="D25" s="11"/>
    </x:row>
    <x:row r="26" spans="2:6">
      <x:c r="B26" s="69" t="s">
        <x:v>100</x:v>
      </x:c>
      <x:c r="C26" s="69" t="s">
        <x:v>99</x:v>
      </x:c>
      <x:c r="D26" s="69" t="s">
        <x:v>124</x:v>
      </x:c>
      <x:c r="E26" s="69" t="s">
        <x:v>98</x:v>
      </x:c>
      <x:c r="F26" s="69" t="s">
        <x:v>14</x:v>
      </x:c>
    </x:row>
    <x:row r="27" spans="2:6">
      <x:c r="B27" s="11" t="s">
        <x:v>67</x:v>
      </x:c>
      <x:c r="C27" s="11" t="s">
        <x:v>68</x:v>
      </x:c>
      <x:c r="D27" s="11" t="s">
        <x:v>53</x:v>
      </x:c>
      <x:c r="E27" s="11" t="s">
        <x:v>93</x:v>
      </x:c>
      <x:c r="F27" s="15">
        <x:v>1</x:v>
      </x:c>
    </x:row>
    <x:row r="28" spans="2:4">
      <x:c r="B28" s="152"/>
      <x:c r="C28" s="11"/>
      <x:c r="D28" s="11"/>
    </x:row>
    <x:row r="29" spans="2:4">
      <x:c r="B29" s="152"/>
      <x:c r="C29" s="11"/>
      <x:c r="D29" s="11"/>
    </x:row>
    <x:row r="32" spans="2:3">
      <x:c r="B32" s="131" t="s">
        <x:v>9</x:v>
      </x:c>
      <x:c r="C32" s="132"/>
    </x:row>
    <x:row r="33" spans="2:4">
      <x:c r="B33" s="133"/>
      <x:c r="C33" s="134"/>
      <x:c r="D33" s="11"/>
    </x:row>
    <x:row r="34" spans="2:5">
      <x:c r="B34" s="69" t="s">
        <x:v>100</x:v>
      </x:c>
      <x:c r="C34" s="69" t="s">
        <x:v>69</x:v>
      </x:c>
      <x:c r="D34" s="69" t="s">
        <x:v>98</x:v>
      </x:c>
      <x:c r="E34" s="69" t="s">
        <x:v>14</x:v>
      </x:c>
    </x:row>
    <x:row r="35" spans="2:5">
      <x:c r="B35" s="11" t="s">
        <x:v>67</x:v>
      </x:c>
      <x:c r="C35" s="11" t="s">
        <x:v>110</x:v>
      </x:c>
      <x:c r="D35" s="11" t="s">
        <x:v>93</x:v>
      </x:c>
      <x:c r="E35" s="15">
        <x:v>5</x:v>
      </x:c>
    </x:row>
  </x:sheetData>
  <x:mergeCells count="10">
    <x:mergeCell ref="B5:D5"/>
    <x:mergeCell ref="B6:D6"/>
    <x:mergeCell ref="B7:C7"/>
    <x:mergeCell ref="B8:B10"/>
    <x:mergeCell ref="B13:C14"/>
    <x:mergeCell ref="B17:B19"/>
    <x:mergeCell ref="B20:B21"/>
    <x:mergeCell ref="B24:C25"/>
    <x:mergeCell ref="B28:B29"/>
    <x:mergeCell ref="B32:C33"/>
  </x:mergeCells>
  <x:pageMargins left="0.69999998807907104492" right="0.69999998807907104492" top="0.75" bottom="0.75" header="0.30000001192092895508" footer="0.30000001192092895508"/>
  <x:pageSetup paperSize="9" scale="65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B1:S44"/>
  <x:sheetViews>
    <x:sheetView showGridLines="0" view="pageBreakPreview" topLeftCell="D1" zoomScale="85" zoomScaleNormal="85" zoomScaleSheetLayoutView="85" workbookViewId="0">
      <x:pane xSplit="0" ySplit="13" topLeftCell="D14" activePane="bottomLeft" state="frozen"/>
      <x:selection pane="bottomLeft" activeCell="T13" activeCellId="0" sqref="T13:T13"/>
    </x:sheetView>
  </x:sheetViews>
  <x:sheetFormatPr defaultColWidth="9.00390625" defaultRowHeight="16.39999999999999857891"/>
  <x:cols>
    <x:col min="1" max="1" width="1.625" customWidth="1"/>
    <x:col min="2" max="2" width="15.75" customWidth="1"/>
    <x:col min="3" max="3" width="51.5" customWidth="1"/>
    <x:col min="4" max="4" width="22.625" customWidth="1"/>
    <x:col min="5" max="5" width="20.25" bestFit="1" customWidth="1"/>
    <x:col min="6" max="6" width="21.625" customWidth="1"/>
    <x:col min="7" max="7" width="2.5" customWidth="1"/>
    <x:col min="8" max="8" width="21.625" customWidth="1"/>
    <x:col min="11" max="11" width="8.5" bestFit="1" customWidth="1"/>
    <x:col min="12" max="12" width="43" customWidth="1"/>
    <x:col min="13" max="13" width="9.125" bestFit="1" customWidth="1"/>
  </x:cols>
  <x:sheetData>
    <x:row r="1" spans="2:16">
      <x:c r="B1" s="32"/>
      <x:c r="H1" s="81" t="s">
        <x:v>41</x:v>
      </x:c>
      <x:c r="I1" s="81"/>
      <x:c r="J1" s="81"/>
      <x:c r="K1" s="81"/>
      <x:c r="L1" s="81"/>
      <x:c r="M1" s="81"/>
      <x:c r="N1" s="81"/>
      <x:c r="O1" s="81"/>
      <x:c r="P1" s="81"/>
    </x:row>
    <x:row r="2" spans="8:16">
      <x:c r="H2" s="24" t="s">
        <x:v>49</x:v>
      </x:c>
      <x:c r="I2" s="81"/>
      <x:c r="J2" s="81"/>
      <x:c r="K2" s="81"/>
      <x:c r="L2" s="81"/>
      <x:c r="M2" s="81"/>
      <x:c r="N2" s="81"/>
      <x:c r="O2" s="81"/>
      <x:c r="P2" s="81"/>
    </x:row>
    <x:row r="3" spans="8:16">
      <x:c r="H3" s="24" t="s">
        <x:v>38</x:v>
      </x:c>
      <x:c r="I3" s="81"/>
      <x:c r="J3" s="81"/>
      <x:c r="K3" s="81"/>
      <x:c r="L3" s="81"/>
      <x:c r="M3" s="81"/>
      <x:c r="N3" s="81"/>
      <x:c r="O3" s="81"/>
      <x:c r="P3" s="81"/>
    </x:row>
    <x:row r="4" spans="2:11">
      <x:c r="B4" s="30" t="s">
        <x:v>51</x:v>
      </x:c>
      <x:c r="H4" s="98" t="s">
        <x:v>114</x:v>
      </x:c>
      <x:c r="I4" s="98" t="s">
        <x:v>79</x:v>
      </x:c>
      <x:c r="J4" s="98" t="s">
        <x:v>118</x:v>
      </x:c>
      <x:c r="K4" s="98" t="s">
        <x:v>115</x:v>
      </x:c>
    </x:row>
    <x:row r="5" spans="2:11" ht="45.04999999999999715783">
      <x:c r="B5" s="144" t="s">
        <x:v>61</x:v>
      </x:c>
      <x:c r="C5" s="145"/>
      <x:c r="D5" s="145"/>
      <x:c r="E5" s="65" t="str">
        <x:f>'정량평가 총계'!F6</x:f>
        <x:v>미얀마 000 사업</x:v>
      </x:c>
      <x:c r="H5" s="153" t="s">
        <x:v>58</x:v>
      </x:c>
      <x:c r="I5" s="99" t="s">
        <x:v>137</x:v>
      </x:c>
      <x:c r="J5" s="99" t="s">
        <x:v>108</x:v>
      </x:c>
      <x:c r="K5" s="153" t="s">
        <x:v>95</x:v>
      </x:c>
    </x:row>
    <x:row r="6" spans="2:11" ht="45.04999999999999715783">
      <x:c r="B6" s="147" t="s">
        <x:v>16</x:v>
      </x:c>
      <x:c r="C6" s="148"/>
      <x:c r="D6" s="148"/>
      <x:c r="E6" s="66" t="str">
        <x:f>'정량평가 총계'!F7</x:f>
        <x:v>000 기업</x:v>
      </x:c>
      <x:c r="H6" s="154"/>
      <x:c r="I6" s="100" t="s">
        <x:v>32</x:v>
      </x:c>
      <x:c r="J6" s="100" t="s">
        <x:v>107</x:v>
      </x:c>
      <x:c r="K6" s="154"/>
    </x:row>
    <x:row r="7" spans="2:16" ht="16.75">
      <x:c r="B7" s="150" t="s">
        <x:v>15</x:v>
      </x:c>
      <x:c r="C7" s="151"/>
      <x:c r="D7" s="82" t="s">
        <x:v>122</x:v>
      </x:c>
      <x:c r="E7" s="83" t="s">
        <x:v>103</x:v>
      </x:c>
      <x:c r="H7" s="101" t="s">
        <x:v>76</x:v>
      </x:c>
      <x:c r="I7" s="102" t="s">
        <x:v>82</x:v>
      </x:c>
      <x:c r="J7" s="102" t="s">
        <x:v>108</x:v>
      </x:c>
      <x:c r="K7" s="155" t="s">
        <x:v>95</x:v>
      </x:c>
      <x:c r="L7" s="81"/>
      <x:c r="M7" s="81"/>
      <x:c r="N7" s="81"/>
      <x:c r="O7" s="81"/>
      <x:c r="P7" s="81"/>
    </x:row>
    <x:row r="8" spans="2:11">
      <x:c r="B8" s="160" t="s">
        <x:v>59</x:v>
      </x:c>
      <x:c r="C8" s="1" t="s">
        <x:v>130</x:v>
      </x:c>
      <x:c r="D8" s="45">
        <x:v>2</x:v>
      </x:c>
      <x:c r="E8" s="84">
        <x:f>E19</x:f>
        <x:v>2</x:v>
      </x:c>
      <x:c r="F8" t="str">
        <x:f>IF(OR(E8=D8,E8=0),"",FALSE)</x:f>
        <x:v/>
      </x:c>
      <x:c r="H8" s="103" t="s">
        <x:v>116</x:v>
      </x:c>
      <x:c r="I8" s="104" t="s">
        <x:v>73</x:v>
      </x:c>
      <x:c r="J8" s="104" t="s">
        <x:v>107</x:v>
      </x:c>
      <x:c r="K8" s="156"/>
    </x:row>
    <x:row r="9" spans="2:6">
      <x:c r="B9" s="160"/>
      <x:c r="C9" s="1" t="s">
        <x:v>133</x:v>
      </x:c>
      <x:c r="D9" s="45">
        <x:v>2</x:v>
      </x:c>
      <x:c r="E9" s="84">
        <x:f>E25</x:f>
        <x:v>2</x:v>
      </x:c>
      <x:c r="F9" t="str">
        <x:f t="shared" ref="F9:F10" si="0">IF(OR(E9=D9,E9=0),"",FALSE)</x:f>
        <x:v/>
      </x:c>
    </x:row>
    <x:row r="10" spans="2:6">
      <x:c r="B10" s="160"/>
      <x:c r="C10" s="1" t="s">
        <x:v>4</x:v>
      </x:c>
      <x:c r="D10" s="45">
        <x:v>8</x:v>
      </x:c>
      <x:c r="E10" s="84">
        <x:f>E32</x:f>
        <x:v>8</x:v>
      </x:c>
      <x:c r="F10" t="str">
        <x:f t="shared" si="0"/>
        <x:v/>
      </x:c>
    </x:row>
    <x:row r="11" spans="2:19">
      <x:c r="B11" s="160"/>
      <x:c r="C11" s="1" t="s">
        <x:v>30</x:v>
      </x:c>
      <x:c r="D11" s="85" t="s">
        <x:v>7</x:v>
      </x:c>
      <x:c r="E11" s="84">
        <x:f>E38</x:f>
        <x:v>0</x:v>
      </x:c>
      <x:c r="H11" s="24" t="s">
        <x:v>47</x:v>
      </x:c>
      <x:c r="I11" s="23"/>
      <x:c r="J11" s="23"/>
      <x:c r="K11" s="23"/>
      <x:c r="L11" s="23"/>
      <x:c r="M11" s="23"/>
      <x:c r="N11" s="23"/>
      <x:c r="O11" s="23"/>
      <x:c r="P11" s="23"/>
      <x:c r="Q11" s="80"/>
      <x:c r="R11" s="80"/>
      <x:c r="S11" s="80"/>
    </x:row>
    <x:row r="12" spans="2:19">
      <x:c r="B12" s="160"/>
      <x:c r="C12" s="1" t="s">
        <x:v>89</x:v>
      </x:c>
      <x:c r="D12" s="45"/>
      <x:c r="E12" s="84">
        <x:f>E44</x:f>
        <x:v>0</x:v>
      </x:c>
      <x:c r="H12" s="24" t="s">
        <x:v>12</x:v>
      </x:c>
      <x:c r="I12" s="23"/>
      <x:c r="J12" s="23"/>
      <x:c r="K12" s="23"/>
      <x:c r="L12" s="23"/>
      <x:c r="M12" s="23"/>
      <x:c r="N12" s="23"/>
      <x:c r="O12" s="23"/>
      <x:c r="P12" s="23"/>
      <x:c r="Q12" s="80"/>
      <x:c r="R12" s="80"/>
      <x:c r="S12" s="80"/>
    </x:row>
    <x:row r="13" spans="2:19">
      <x:c r="B13" s="25"/>
      <x:c r="C13" s="26"/>
      <x:c r="D13" s="27"/>
      <x:c r="E13" s="25"/>
      <x:c r="H13" s="24" t="s">
        <x:v>97</x:v>
      </x:c>
      <x:c r="I13" s="23"/>
      <x:c r="J13" s="23"/>
      <x:c r="K13" s="23"/>
      <x:c r="L13" s="23"/>
      <x:c r="M13" s="23"/>
      <x:c r="N13" s="23"/>
      <x:c r="O13" s="23"/>
      <x:c r="P13" s="23"/>
      <x:c r="Q13" s="80"/>
      <x:c r="R13" s="80"/>
      <x:c r="S13" s="80"/>
    </x:row>
    <x:row r="14" spans="2:19">
      <x:c r="B14" s="25"/>
      <x:c r="C14" s="26"/>
      <x:c r="D14" s="27"/>
      <x:c r="E14" s="25"/>
      <x:c r="H14" s="24" t="s">
        <x:v>11</x:v>
      </x:c>
      <x:c r="I14" s="23"/>
      <x:c r="J14" s="23"/>
      <x:c r="K14" s="23"/>
      <x:c r="L14" s="23"/>
      <x:c r="M14" s="23"/>
      <x:c r="N14" s="23"/>
      <x:c r="O14" s="23"/>
      <x:c r="P14" s="23"/>
      <x:c r="Q14" s="80"/>
      <x:c r="R14" s="80"/>
      <x:c r="S14" s="80"/>
    </x:row>
    <x:row r="15" spans="8:16">
      <x:c r="H15" s="81"/>
      <x:c r="I15" s="81"/>
      <x:c r="J15" s="81"/>
      <x:c r="K15" s="81"/>
      <x:c r="L15" s="81"/>
      <x:c r="M15" s="81"/>
      <x:c r="N15" s="81"/>
      <x:c r="O15" s="81"/>
      <x:c r="P15" s="81"/>
    </x:row>
    <x:row r="16" spans="2:16">
      <x:c r="B16" s="131" t="s">
        <x:v>130</x:v>
      </x:c>
      <x:c r="C16" s="132"/>
      <x:c r="H16" s="81"/>
      <x:c r="I16" s="81"/>
      <x:c r="J16" s="81"/>
      <x:c r="K16" s="81"/>
      <x:c r="L16" s="81"/>
      <x:c r="M16" s="81"/>
      <x:c r="N16" s="81"/>
      <x:c r="O16" s="81"/>
      <x:c r="P16" s="81"/>
    </x:row>
    <x:row r="17" spans="2:16">
      <x:c r="B17" s="133"/>
      <x:c r="C17" s="134"/>
      <x:c r="D17" s="18"/>
      <x:c r="H17" s="24" t="s">
        <x:v>33</x:v>
      </x:c>
      <x:c r="I17" s="81"/>
      <x:c r="J17" s="81"/>
      <x:c r="K17" s="24" t="s">
        <x:v>35</x:v>
      </x:c>
      <x:c r="L17" s="81"/>
      <x:c r="M17" s="81"/>
      <x:c r="N17" s="81"/>
      <x:c r="O17" s="81"/>
      <x:c r="P17" s="81"/>
    </x:row>
    <x:row r="18" spans="2:16">
      <x:c r="B18" s="69" t="s">
        <x:v>100</x:v>
      </x:c>
      <x:c r="C18" s="69" t="s">
        <x:v>86</x:v>
      </x:c>
      <x:c r="D18" s="69" t="s">
        <x:v>98</x:v>
      </x:c>
      <x:c r="E18" s="69" t="s">
        <x:v>103</x:v>
      </x:c>
      <x:c r="H18" s="81" t="s">
        <x:v>13</x:v>
      </x:c>
      <x:c r="I18" s="81"/>
      <x:c r="J18" s="81"/>
      <x:c r="K18" s="81"/>
      <x:c r="L18" s="81"/>
      <x:c r="M18" s="81"/>
      <x:c r="N18" s="81"/>
      <x:c r="O18" s="81"/>
      <x:c r="P18" s="81"/>
    </x:row>
    <x:row r="19" spans="2:16">
      <x:c r="B19" s="17" t="s">
        <x:v>119</x:v>
      </x:c>
      <x:c r="C19" s="12" t="s">
        <x:v>72</x:v>
      </x:c>
      <x:c r="D19" s="11" t="s">
        <x:v>93</x:v>
      </x:c>
      <x:c r="E19" s="15">
        <x:v>2</x:v>
      </x:c>
      <x:c r="H19" s="81" t="s">
        <x:v>94</x:v>
      </x:c>
      <x:c r="I19" s="81"/>
      <x:c r="J19" s="81"/>
      <x:c r="K19" s="81"/>
      <x:c r="L19" s="81"/>
      <x:c r="M19" s="81" t="s">
        <x:v>31</x:v>
      </x:c>
      <x:c r="N19" s="81"/>
      <x:c r="O19" s="81"/>
      <x:c r="P19" s="81"/>
    </x:row>
    <x:row r="20" spans="2:16">
      <x:c r="B20" s="25"/>
      <x:c r="C20" s="26"/>
      <x:c r="D20" s="27"/>
      <x:c r="E20" s="25"/>
      <x:c r="H20" s="81" t="s">
        <x:v>37</x:v>
      </x:c>
      <x:c r="I20" s="81"/>
      <x:c r="J20" s="81"/>
      <x:c r="K20" s="81"/>
      <x:c r="L20" s="81"/>
      <x:c r="M20" s="81" t="s">
        <x:v>46</x:v>
      </x:c>
      <x:c r="N20" s="81"/>
      <x:c r="O20" s="81"/>
      <x:c r="P20" s="81"/>
    </x:row>
    <x:row r="21" spans="8:16">
      <x:c r="H21" s="24" t="s">
        <x:v>5</x:v>
      </x:c>
      <x:c r="I21" s="81"/>
      <x:c r="J21" s="81"/>
      <x:c r="K21" s="81"/>
      <x:c r="L21" s="81"/>
      <x:c r="M21" s="81"/>
      <x:c r="N21" s="81"/>
      <x:c r="O21" s="81"/>
      <x:c r="P21" s="81"/>
    </x:row>
    <x:row r="22" spans="2:16">
      <x:c r="B22" s="131" t="s">
        <x:v>138</x:v>
      </x:c>
      <x:c r="C22" s="132"/>
      <x:c r="H22" s="81"/>
      <x:c r="I22" s="81"/>
      <x:c r="J22" s="81"/>
      <x:c r="K22" s="81"/>
      <x:c r="L22" s="81"/>
      <x:c r="M22" s="81"/>
      <x:c r="N22" s="81"/>
      <x:c r="O22" s="81"/>
      <x:c r="P22" s="81"/>
    </x:row>
    <x:row r="23" spans="2:16">
      <x:c r="B23" s="133"/>
      <x:c r="C23" s="134"/>
      <x:c r="D23" s="18"/>
      <x:c r="H23" s="24"/>
      <x:c r="I23" s="81"/>
      <x:c r="J23" s="81"/>
      <x:c r="K23" s="24"/>
      <x:c r="L23" s="81"/>
      <x:c r="M23" s="81"/>
      <x:c r="N23" s="81"/>
      <x:c r="O23" s="81"/>
      <x:c r="P23" s="81"/>
    </x:row>
    <x:row r="24" spans="2:5">
      <x:c r="B24" s="69" t="s">
        <x:v>100</x:v>
      </x:c>
      <x:c r="C24" s="69" t="s">
        <x:v>120</x:v>
      </x:c>
      <x:c r="D24" s="69"/>
      <x:c r="E24" s="69" t="s">
        <x:v>103</x:v>
      </x:c>
    </x:row>
    <x:row r="25" spans="2:5">
      <x:c r="B25" s="17" t="s">
        <x:v>80</x:v>
      </x:c>
      <x:c r="C25" s="12" t="s">
        <x:v>81</x:v>
      </x:c>
      <x:c r="D25" s="11"/>
      <x:c r="E25" s="15">
        <x:v>2</x:v>
      </x:c>
    </x:row>
    <x:row r="26" spans="2:4">
      <x:c r="B26" s="17" t="s">
        <x:v>75</x:v>
      </x:c>
      <x:c r="C26" s="12" t="s">
        <x:v>67</x:v>
      </x:c>
      <x:c r="D26" s="11"/>
    </x:row>
    <x:row r="27" spans="2:8">
      <x:c r="B27" s="25"/>
      <x:c r="C27" s="26"/>
      <x:c r="D27" s="27"/>
      <x:c r="E27" s="25"/>
      <x:c r="H27" s="24"/>
    </x:row>
    <x:row r="29" spans="2:3">
      <x:c r="B29" s="131" t="s">
        <x:v>96</x:v>
      </x:c>
      <x:c r="C29" s="132"/>
    </x:row>
    <x:row r="30" spans="2:4">
      <x:c r="B30" s="133"/>
      <x:c r="C30" s="134"/>
      <x:c r="D30" s="18"/>
    </x:row>
    <x:row r="31" spans="2:5">
      <x:c r="B31" s="69" t="s">
        <x:v>100</x:v>
      </x:c>
      <x:c r="C31" s="69" t="s">
        <x:v>120</x:v>
      </x:c>
      <x:c r="D31" s="69" t="s">
        <x:v>98</x:v>
      </x:c>
      <x:c r="E31" s="69" t="s">
        <x:v>103</x:v>
      </x:c>
    </x:row>
    <x:row r="32" spans="2:5">
      <x:c r="B32" s="17" t="s">
        <x:v>70</x:v>
      </x:c>
      <x:c r="C32" s="12" t="s">
        <x:v>67</x:v>
      </x:c>
      <x:c r="D32" s="11" t="s">
        <x:v>20</x:v>
      </x:c>
      <x:c r="E32" s="15">
        <x:v>8</x:v>
      </x:c>
    </x:row>
    <x:row r="35" spans="2:3">
      <x:c r="B35" s="131" t="s">
        <x:v>30</x:v>
      </x:c>
      <x:c r="C35" s="132"/>
    </x:row>
    <x:row r="36" spans="2:4">
      <x:c r="B36" s="133"/>
      <x:c r="C36" s="134"/>
      <x:c r="D36" s="18"/>
    </x:row>
    <x:row r="37" spans="2:5">
      <x:c r="B37" s="69" t="s">
        <x:v>100</x:v>
      </x:c>
      <x:c r="C37" s="69" t="s">
        <x:v>120</x:v>
      </x:c>
      <x:c r="D37" s="69" t="s">
        <x:v>98</x:v>
      </x:c>
      <x:c r="E37" s="69" t="s">
        <x:v>103</x:v>
      </x:c>
    </x:row>
    <x:row r="38" spans="2:5">
      <x:c r="B38" s="157" t="s">
        <x:v>83</x:v>
      </x:c>
      <x:c r="C38" s="158"/>
      <x:c r="D38" s="159"/>
      <x:c r="E38" s="15"/>
    </x:row>
    <x:row r="41" spans="2:3">
      <x:c r="B41" s="131" t="s">
        <x:v>89</x:v>
      </x:c>
      <x:c r="C41" s="132"/>
    </x:row>
    <x:row r="42" spans="2:4">
      <x:c r="B42" s="133"/>
      <x:c r="C42" s="134"/>
      <x:c r="D42" s="18"/>
    </x:row>
    <x:row r="43" spans="2:5">
      <x:c r="B43" s="69" t="s">
        <x:v>100</x:v>
      </x:c>
      <x:c r="C43" s="69" t="s">
        <x:v>120</x:v>
      </x:c>
      <x:c r="D43" s="69" t="s">
        <x:v>98</x:v>
      </x:c>
      <x:c r="E43" s="69" t="s">
        <x:v>103</x:v>
      </x:c>
    </x:row>
    <x:row r="44" spans="2:5">
      <x:c r="B44" s="157" t="s">
        <x:v>83</x:v>
      </x:c>
      <x:c r="C44" s="158"/>
      <x:c r="D44" s="159"/>
      <x:c r="E44" s="15"/>
    </x:row>
  </x:sheetData>
  <x:mergeCells count="14">
    <x:mergeCell ref="B5:D5"/>
    <x:mergeCell ref="H5:H6"/>
    <x:mergeCell ref="K5:K6"/>
    <x:mergeCell ref="B6:D6"/>
    <x:mergeCell ref="B7:C7"/>
    <x:mergeCell ref="K7:K8"/>
    <x:mergeCell ref="B8:B12"/>
    <x:mergeCell ref="B16:C17"/>
    <x:mergeCell ref="B22:C23"/>
    <x:mergeCell ref="B29:C30"/>
    <x:mergeCell ref="B35:C36"/>
    <x:mergeCell ref="B38:D38"/>
    <x:mergeCell ref="B41:C42"/>
    <x:mergeCell ref="B44:D44"/>
  </x:mergeCells>
  <x:pageMargins left="0.69999998807907104492" right="0.69999998807907104492" top="0.75" bottom="0.75" header="0.30000001192092895508" footer="0.30000001192092895508"/>
  <x:pageSetup paperSize="9" scale="61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  <x:colBreaks count="1" manualBreakCount="1">
    <x:brk id="8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정량평가 총계</vt:lpstr>
      <vt:lpstr>1. 사업환경</vt:lpstr>
      <vt:lpstr>2. 사업추진 역량</vt:lpstr>
      <vt:lpstr>7. 기타 가·감점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KIND</cp:lastModifiedBy>
  <cp:revision>1</cp:revision>
  <cp:lastPrinted>2021-10-27T01:27:13.000</cp:lastPrinted>
  <dcterms:created xsi:type="dcterms:W3CDTF">2020-09-23T05:35:41.000</dcterms:created>
  <dcterms:modified xsi:type="dcterms:W3CDTF">2026-08-11T08:04:05.106</dcterms:modified>
  <cp:version>1300.0100.01</cp:version>
</cp:coreProperties>
</file>